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6" windowWidth="20736" windowHeight="9528"/>
  </bookViews>
  <sheets>
    <sheet name="ORÇAMENTO" sheetId="1" r:id="rId1"/>
    <sheet name="CRONOGRAMA FISICO FINANCEIRO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L32" i="1"/>
  <c r="L9"/>
  <c r="L10"/>
  <c r="L11"/>
  <c r="J26"/>
  <c r="J11"/>
  <c r="J17"/>
  <c r="J15"/>
  <c r="J16"/>
  <c r="K16"/>
  <c r="L16" s="1"/>
  <c r="M12" i="2"/>
  <c r="M13"/>
  <c r="M14"/>
  <c r="M15"/>
  <c r="M16"/>
  <c r="M17"/>
  <c r="M18"/>
  <c r="M19"/>
  <c r="M20"/>
  <c r="M21"/>
  <c r="M22"/>
  <c r="M23"/>
  <c r="M11"/>
  <c r="L23"/>
  <c r="F23" s="1"/>
  <c r="L22"/>
  <c r="J22" s="1"/>
  <c r="L21"/>
  <c r="F21" s="1"/>
  <c r="L20"/>
  <c r="J20" s="1"/>
  <c r="L19"/>
  <c r="F19" s="1"/>
  <c r="L18"/>
  <c r="J18" s="1"/>
  <c r="L17"/>
  <c r="F17" s="1"/>
  <c r="L16"/>
  <c r="J16" s="1"/>
  <c r="L13"/>
  <c r="F13" s="1"/>
  <c r="B23"/>
  <c r="B22"/>
  <c r="B21"/>
  <c r="B20"/>
  <c r="B19"/>
  <c r="B18"/>
  <c r="B17"/>
  <c r="B16"/>
  <c r="B15"/>
  <c r="B14"/>
  <c r="B13"/>
  <c r="B12"/>
  <c r="B11"/>
  <c r="J66" i="1"/>
  <c r="K66" s="1"/>
  <c r="L66" s="1"/>
  <c r="J65"/>
  <c r="K65" s="1"/>
  <c r="L65" s="1"/>
  <c r="J104"/>
  <c r="K104" s="1"/>
  <c r="L104" s="1"/>
  <c r="B105"/>
  <c r="B102"/>
  <c r="B101"/>
  <c r="B100"/>
  <c r="B99"/>
  <c r="B98"/>
  <c r="B95"/>
  <c r="B94"/>
  <c r="B48"/>
  <c r="B39"/>
  <c r="B32"/>
  <c r="J60"/>
  <c r="K60" s="1"/>
  <c r="L60" s="1"/>
  <c r="J67"/>
  <c r="K67" s="1"/>
  <c r="L67" s="1"/>
  <c r="K26"/>
  <c r="L26" s="1"/>
  <c r="J10"/>
  <c r="K10" s="1"/>
  <c r="J47"/>
  <c r="K47" s="1"/>
  <c r="L47" s="1"/>
  <c r="J108"/>
  <c r="K108" s="1"/>
  <c r="L108" s="1"/>
  <c r="L109" s="1"/>
  <c r="J37"/>
  <c r="K37" s="1"/>
  <c r="L37" s="1"/>
  <c r="J95"/>
  <c r="K95" s="1"/>
  <c r="L95" s="1"/>
  <c r="J96"/>
  <c r="K96" s="1"/>
  <c r="L96" s="1"/>
  <c r="J97"/>
  <c r="K97" s="1"/>
  <c r="L97" s="1"/>
  <c r="J98"/>
  <c r="K98" s="1"/>
  <c r="L98" s="1"/>
  <c r="J99"/>
  <c r="K99" s="1"/>
  <c r="L99" s="1"/>
  <c r="J100"/>
  <c r="K100" s="1"/>
  <c r="L100" s="1"/>
  <c r="J101"/>
  <c r="K101" s="1"/>
  <c r="L101" s="1"/>
  <c r="J102"/>
  <c r="K102" s="1"/>
  <c r="L102" s="1"/>
  <c r="J103"/>
  <c r="K103" s="1"/>
  <c r="L103" s="1"/>
  <c r="J105"/>
  <c r="K105" s="1"/>
  <c r="L105" s="1"/>
  <c r="J93"/>
  <c r="K93" s="1"/>
  <c r="L93" s="1"/>
  <c r="J94"/>
  <c r="K94" s="1"/>
  <c r="L94" s="1"/>
  <c r="J89"/>
  <c r="K89" s="1"/>
  <c r="L89" s="1"/>
  <c r="J88"/>
  <c r="K88" s="1"/>
  <c r="L88" s="1"/>
  <c r="J87"/>
  <c r="K87" s="1"/>
  <c r="L87" s="1"/>
  <c r="J86"/>
  <c r="K86" s="1"/>
  <c r="L86" s="1"/>
  <c r="J85"/>
  <c r="K85" s="1"/>
  <c r="L85" s="1"/>
  <c r="J84"/>
  <c r="K84" s="1"/>
  <c r="L84" s="1"/>
  <c r="J83"/>
  <c r="K83" s="1"/>
  <c r="L83" s="1"/>
  <c r="J82"/>
  <c r="K82" s="1"/>
  <c r="L82" s="1"/>
  <c r="J81"/>
  <c r="K81" s="1"/>
  <c r="L81" s="1"/>
  <c r="J80"/>
  <c r="K80" s="1"/>
  <c r="L80" s="1"/>
  <c r="J79"/>
  <c r="K79" s="1"/>
  <c r="L79" s="1"/>
  <c r="J78"/>
  <c r="K78" s="1"/>
  <c r="L78" s="1"/>
  <c r="J77"/>
  <c r="K77" s="1"/>
  <c r="L77" s="1"/>
  <c r="J76"/>
  <c r="K76" s="1"/>
  <c r="L76" s="1"/>
  <c r="J75"/>
  <c r="K75" s="1"/>
  <c r="L75" s="1"/>
  <c r="J74"/>
  <c r="K74" s="1"/>
  <c r="L74" s="1"/>
  <c r="J73"/>
  <c r="K73" s="1"/>
  <c r="L73" s="1"/>
  <c r="J72"/>
  <c r="K72" s="1"/>
  <c r="L72" s="1"/>
  <c r="J71"/>
  <c r="K71" s="1"/>
  <c r="L71" s="1"/>
  <c r="J61"/>
  <c r="K61" s="1"/>
  <c r="L61" s="1"/>
  <c r="J59"/>
  <c r="K59" s="1"/>
  <c r="L59" s="1"/>
  <c r="J58"/>
  <c r="K58" s="1"/>
  <c r="L58" s="1"/>
  <c r="J54"/>
  <c r="K54" s="1"/>
  <c r="L54" s="1"/>
  <c r="J53"/>
  <c r="K53" s="1"/>
  <c r="L53" s="1"/>
  <c r="J52"/>
  <c r="K52" s="1"/>
  <c r="L52" s="1"/>
  <c r="J48"/>
  <c r="K48" s="1"/>
  <c r="L48" s="1"/>
  <c r="J46"/>
  <c r="K46" s="1"/>
  <c r="L46" s="1"/>
  <c r="J45"/>
  <c r="K45" s="1"/>
  <c r="L45" s="1"/>
  <c r="J44"/>
  <c r="K44" s="1"/>
  <c r="L44" s="1"/>
  <c r="J40"/>
  <c r="K40" s="1"/>
  <c r="L40" s="1"/>
  <c r="J39"/>
  <c r="K39" s="1"/>
  <c r="L39" s="1"/>
  <c r="J38"/>
  <c r="K38" s="1"/>
  <c r="L38" s="1"/>
  <c r="J33"/>
  <c r="K33" s="1"/>
  <c r="L33" s="1"/>
  <c r="J32"/>
  <c r="K32" s="1"/>
  <c r="L34" s="1"/>
  <c r="L15" i="2" s="1"/>
  <c r="F15" s="1"/>
  <c r="J28" i="1"/>
  <c r="K28" s="1"/>
  <c r="L28" s="1"/>
  <c r="J27"/>
  <c r="K27" s="1"/>
  <c r="L27" s="1"/>
  <c r="J22"/>
  <c r="K22" s="1"/>
  <c r="L22" s="1"/>
  <c r="J21"/>
  <c r="K21" s="1"/>
  <c r="L21" s="1"/>
  <c r="L23" s="1"/>
  <c r="K17"/>
  <c r="L17" s="1"/>
  <c r="K15"/>
  <c r="L15" s="1"/>
  <c r="K11"/>
  <c r="J9"/>
  <c r="K9" s="1"/>
  <c r="L12" l="1"/>
  <c r="L11" i="2" s="1"/>
  <c r="J11" s="1"/>
  <c r="L18" i="1"/>
  <c r="L12" i="2"/>
  <c r="J12" s="1"/>
  <c r="D16"/>
  <c r="D13"/>
  <c r="D11"/>
  <c r="D22"/>
  <c r="D20"/>
  <c r="D18"/>
  <c r="F11"/>
  <c r="F22"/>
  <c r="F20"/>
  <c r="F18"/>
  <c r="F16"/>
  <c r="H23"/>
  <c r="H21"/>
  <c r="H19"/>
  <c r="H17"/>
  <c r="H15"/>
  <c r="H13"/>
  <c r="J21"/>
  <c r="J19"/>
  <c r="J17"/>
  <c r="J15"/>
  <c r="J13"/>
  <c r="J23"/>
  <c r="D23"/>
  <c r="D21"/>
  <c r="D19"/>
  <c r="D17"/>
  <c r="D15"/>
  <c r="H11"/>
  <c r="H22"/>
  <c r="H20"/>
  <c r="H18"/>
  <c r="H16"/>
  <c r="L49" i="1"/>
  <c r="L55"/>
  <c r="L68"/>
  <c r="L90"/>
  <c r="L106"/>
  <c r="L29"/>
  <c r="L14" i="2" s="1"/>
  <c r="J14" s="1"/>
  <c r="L62" i="1"/>
  <c r="L41"/>
  <c r="F14" i="2" l="1"/>
  <c r="D14"/>
  <c r="D24" s="1"/>
  <c r="H14"/>
  <c r="L24"/>
  <c r="C26" s="1"/>
  <c r="C11" s="1"/>
  <c r="J24"/>
  <c r="F12"/>
  <c r="H12"/>
  <c r="H24" s="1"/>
  <c r="D12"/>
  <c r="F24"/>
  <c r="L112" i="1"/>
  <c r="C22" i="2" l="1"/>
  <c r="C14"/>
  <c r="C15"/>
  <c r="C18"/>
  <c r="C12"/>
  <c r="C21"/>
  <c r="C16"/>
  <c r="C13"/>
  <c r="C17"/>
  <c r="C23"/>
  <c r="C19"/>
  <c r="C20"/>
</calcChain>
</file>

<file path=xl/comments1.xml><?xml version="1.0" encoding="utf-8"?>
<comments xmlns="http://schemas.openxmlformats.org/spreadsheetml/2006/main">
  <authors>
    <author>MICROSOFT</author>
  </authors>
  <commentList>
    <comment ref="B85" authorId="0">
      <text>
        <r>
          <rPr>
            <b/>
            <sz val="8"/>
            <color indexed="81"/>
            <rFont val="Tahoma"/>
            <family val="2"/>
          </rPr>
          <t>MICROSOFT: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<sst xmlns="http://schemas.openxmlformats.org/spreadsheetml/2006/main" count="315" uniqueCount="241">
  <si>
    <t>Planilha de Orçamento SIMPLIFICADA</t>
  </si>
  <si>
    <t>Obra: READEQUAÇÃO DO ESPAÇO FISICO DO CENTRO CULTURAL</t>
  </si>
  <si>
    <t>Cliente: Prefeitura Municipal de Campo Novo do Parecis</t>
  </si>
  <si>
    <t>Árae da obra: 197,52m²</t>
  </si>
  <si>
    <t>Item</t>
  </si>
  <si>
    <t>Discriminação</t>
  </si>
  <si>
    <t>Un</t>
  </si>
  <si>
    <t>Qtd.</t>
  </si>
  <si>
    <t>Valor Unitário</t>
  </si>
  <si>
    <t>BDI 30%</t>
  </si>
  <si>
    <t>Valor com BDI</t>
  </si>
  <si>
    <t>Total</t>
  </si>
  <si>
    <t>SINAPI</t>
  </si>
  <si>
    <t>1.</t>
  </si>
  <si>
    <t>INSTALAÇÃO DA OBRA</t>
  </si>
  <si>
    <t>LIMPEZA DO TERRENO</t>
  </si>
  <si>
    <t>M2</t>
  </si>
  <si>
    <t>73822/001</t>
  </si>
  <si>
    <t>PLACA DE OBRA-PINTADA/FIXADA ESTRUTURA DE MADEIRA</t>
  </si>
  <si>
    <t xml:space="preserve">        4,50</t>
  </si>
  <si>
    <t>74209/001</t>
  </si>
  <si>
    <t>Total de INSTALAÇÃO DA OBRA</t>
  </si>
  <si>
    <t>2.</t>
  </si>
  <si>
    <t>MOVIMENTO DE TERRA</t>
  </si>
  <si>
    <t>ESCAVACAO MANUAL DE SOLO DE 1a. ATE 1,50m</t>
  </si>
  <si>
    <t>M3</t>
  </si>
  <si>
    <t>ATERRO MOLHADO E APILOADO MANUALMENTE</t>
  </si>
  <si>
    <t>REATERRO MANUAL DE VALAS COM COMPACTACAO</t>
  </si>
  <si>
    <t xml:space="preserve">        2,00</t>
  </si>
  <si>
    <t>73904/001</t>
  </si>
  <si>
    <t>Total de MOVIMENTO DE TERRA</t>
  </si>
  <si>
    <t>3.</t>
  </si>
  <si>
    <t xml:space="preserve">SAPATA CONCRETO ARMADO fck15MPa-COMPLETA, INCLUSIVE FORMAS </t>
  </si>
  <si>
    <t>73406        5970/73942</t>
  </si>
  <si>
    <t>VIGA BALDRAME CONCR.ARMADO fck15MPa-COMPLETA, INCLUSIVE FORMAS</t>
  </si>
  <si>
    <t>Total de FUNDAÇÕES</t>
  </si>
  <si>
    <t>4.</t>
  </si>
  <si>
    <t>SUPRA-ESTRUTURA</t>
  </si>
  <si>
    <t>VIGA CONCRETO ARMADO-ESCORAMENTO, FORMA, ARMADURA, LANÇAMENTO, CURA E DESFORMA</t>
  </si>
  <si>
    <t>PILAR CONCRETO ARMADO - ESCORAMENTO, FORMA, ARMADURA, LANÇAMENTO, CURA, DESFORMA</t>
  </si>
  <si>
    <t>Total de SUPRA-ESTRUTURA</t>
  </si>
  <si>
    <t>5.</t>
  </si>
  <si>
    <t>PAREDES EM GERAL</t>
  </si>
  <si>
    <t>Execução de alvenaria de elevação c/ tijolo cerâmico 8 furos, de primeira 9x19x19  1/2 vez</t>
  </si>
  <si>
    <t>73935/001</t>
  </si>
  <si>
    <t>Total de PAREDES EM GERAL</t>
  </si>
  <si>
    <t>6.</t>
  </si>
  <si>
    <t xml:space="preserve">COBERTURA  </t>
  </si>
  <si>
    <t>Fornecimento e instalação de forro de PVC em placas com largura de 10cm, espessura 8mm, comprimentoj 6,0m, liso</t>
  </si>
  <si>
    <t>URDIMENTO DE METALÃO 5X5CM CHAPA 14</t>
  </si>
  <si>
    <t>ml</t>
  </si>
  <si>
    <t>cotação</t>
  </si>
  <si>
    <t>Total de COBERTURA</t>
  </si>
  <si>
    <t>PAVIMENTAÇÃO</t>
  </si>
  <si>
    <t>LASTRO DE PEDRA BRITADA 5cm</t>
  </si>
  <si>
    <t>74249/001</t>
  </si>
  <si>
    <t>CONTRAPISO CONCRETO-5cm-200kg ci/m3 (magro)</t>
  </si>
  <si>
    <t>CIMENTO DESEMPENADO-QUADROS 1,2x1,2 -3cm ci-ar 1:4</t>
  </si>
  <si>
    <t>73922/002</t>
  </si>
  <si>
    <t>Fornecimento e assentamento de revestimento com piso cerâmico antiderrapante, PEI 05 assentado com argamassa colante, incl. Rejuntamento e roda pé embutido.</t>
  </si>
  <si>
    <t>73.829/001</t>
  </si>
  <si>
    <t>Total de PAVIMENTAÇÃO</t>
  </si>
  <si>
    <t>REVESTIMENTO</t>
  </si>
  <si>
    <t>CHAPISCO ci-ar 1:3-7mm PREPARO E APLICAÇÃO</t>
  </si>
  <si>
    <t>73928/003</t>
  </si>
  <si>
    <t>EMBOCO ci-ca-ar 1:2:8-15mm</t>
  </si>
  <si>
    <t>AZULEJO COR A PRUMO COM ARGAMASSA COLANTE-SEM EMB.</t>
  </si>
  <si>
    <t>Total de REVESTIMENTOS</t>
  </si>
  <si>
    <t>ESQUADRIAS</t>
  </si>
  <si>
    <t>PORTA MADEIRA MACIÇA (80x210) - P2</t>
  </si>
  <si>
    <t>CJ</t>
  </si>
  <si>
    <t>73910/006</t>
  </si>
  <si>
    <t>JANELA BASCULANTE DE FERRO 0,60X0,80</t>
  </si>
  <si>
    <t>Total de ESQUADRIAS</t>
  </si>
  <si>
    <t xml:space="preserve">PINTURA  </t>
  </si>
  <si>
    <t>Total de PINTURAS</t>
  </si>
  <si>
    <t>INSTALAÇÕES HIDROSANITÁRIAS</t>
  </si>
  <si>
    <t>BACIA SANITÁRIA COM CX DESCARGA ACOPLADA E ASSENTO</t>
  </si>
  <si>
    <t>UN</t>
  </si>
  <si>
    <t>74193/001</t>
  </si>
  <si>
    <t>LAVATORIO DE LOUÇA SEM COLUNA</t>
  </si>
  <si>
    <t>PAPELEIRA DE LOUCA 15x15cm</t>
  </si>
  <si>
    <t>CABIDE DUPLO DE LOUÇA</t>
  </si>
  <si>
    <t>MEIA SABONETEIRA DE LOUÇA 7,5x15cm</t>
  </si>
  <si>
    <t>ESPELHO CRISTAL 6mm  50X70 C/MOLDURA DE ALUMÍNIO</t>
  </si>
  <si>
    <t>74125/001</t>
  </si>
  <si>
    <t>TORNEIRA P/ LAVATÓRIO (FABRIMAR DIGITAL LINE)</t>
  </si>
  <si>
    <t>73949/009</t>
  </si>
  <si>
    <t>REGISTRO GAVETA CANOPLA CROMADA 20mm(3/4")</t>
  </si>
  <si>
    <t>74176/001</t>
  </si>
  <si>
    <t>REGISTRO GAVETA BRUTO 1"     25mm</t>
  </si>
  <si>
    <t>74184/001</t>
  </si>
  <si>
    <t>CAIXA D'AGUA POLIETILENO 1000 l</t>
  </si>
  <si>
    <t xml:space="preserve">        1,00</t>
  </si>
  <si>
    <t>TUBO PVC RIGIDO SOLDAVEL 25mm</t>
  </si>
  <si>
    <t>M</t>
  </si>
  <si>
    <t xml:space="preserve">       42,00</t>
  </si>
  <si>
    <t>75030/001</t>
  </si>
  <si>
    <t>TUBO PVC RIGIDO SOLDAVEL 32mm</t>
  </si>
  <si>
    <t xml:space="preserve">        6,00</t>
  </si>
  <si>
    <t>75030/002</t>
  </si>
  <si>
    <t>CAIXA SIFONADA C/GRELHA Q 150x150x50 saida 50mm</t>
  </si>
  <si>
    <t>74104/002</t>
  </si>
  <si>
    <t>CAIXA INSPEÇÃO 60x60x60cm ALV.15 C/TAMPA CONCRETO</t>
  </si>
  <si>
    <t>TUBO PVC RIGIDO SOLDAVEL 40mm ESGOTO SECUNDÁRIO</t>
  </si>
  <si>
    <t>74165/001</t>
  </si>
  <si>
    <t>TUBO PVC RIGIDO 50mm ESGOTO PRIMARIO</t>
  </si>
  <si>
    <t>74165/002</t>
  </si>
  <si>
    <t>TUBO PVC RIGIDO 100mm ESGOTO PRIMARIO</t>
  </si>
  <si>
    <t xml:space="preserve">       18,00</t>
  </si>
  <si>
    <t>74165/004</t>
  </si>
  <si>
    <t>SUMIDOURO TIJ./CRIVO TAMPA CONC.ARM</t>
  </si>
  <si>
    <t>74198/002</t>
  </si>
  <si>
    <t>Total de INSTALAÇÕES HIDROSSANITÁRIAS</t>
  </si>
  <si>
    <t>13.</t>
  </si>
  <si>
    <t>INSTALAÇÕES ELÉTRICAS</t>
  </si>
  <si>
    <t>Total de INSTALAÇÕES ELÉTRICAS</t>
  </si>
  <si>
    <t>Total do Orçamento</t>
  </si>
  <si>
    <t>Fornecimento e instalação de fio de cobre seção 2.50 mm², com isolamento para 750V, com caract. Não propagante ao fogo e auto extinguivel, pirastic ou similar.</t>
  </si>
  <si>
    <t>Fornecimento e instalação de tomada tipo universal de 10A/127V com espelho para caixa 2x4"</t>
  </si>
  <si>
    <t>Fornecimento e instalação de interruptor de uma tecla simples tipo universal de 10A/127V com espelho para embutir em caixa metalica 4"x2"</t>
  </si>
  <si>
    <t>Fornecimento e instalação de disjuntor tripolar c/ proteção termogamética automática da eletromar ou similar de 50 amp</t>
  </si>
  <si>
    <t>Quadro de distribuição geral em chapa metálica para 6 circuitos</t>
  </si>
  <si>
    <t>73.860/008</t>
  </si>
  <si>
    <t>73.917/003</t>
  </si>
  <si>
    <t>74.042/001</t>
  </si>
  <si>
    <t>74.130/001</t>
  </si>
  <si>
    <t>74.130/004</t>
  </si>
  <si>
    <t>74131/002</t>
  </si>
  <si>
    <t>Fornecimento e instalação de fio de cobre seção 4.00 mm², com isolamento para 750v, com caract. Não propagante ao fogo e auto extinguivel, pirastic ou similar.</t>
  </si>
  <si>
    <t>73860/009</t>
  </si>
  <si>
    <t>ELETRODUTO DE PVC FLEXIVEL CORRUGADO 25 MM FORNECIMENTO E INSTALACAO</t>
  </si>
  <si>
    <t>LUMINARIA TIPO CALHA, DE SOBREPOR, COM REATOR DE PARTIDA RAPIDA E LAMPADA FLUORESCENTE 1X20W, COMPLETA, FORNECIMENTO E INSTALACAO</t>
  </si>
  <si>
    <t>73953/001</t>
  </si>
  <si>
    <t>Fornecimento e instalação de disjuntor monopolar c/ proteção termogamética automática da eletromar ou similar de 10 á 30A</t>
  </si>
  <si>
    <t>Fornecimento e instalação de disjuntor tripolar c/ proteção termogamética automática da eletromar ou similar de 75 amp</t>
  </si>
  <si>
    <t>74.130/005</t>
  </si>
  <si>
    <t>QUADRO DE DISTRIBUICAO DE ENERGIA EM CHAPA METALICA, DE SOBREPOR, COM PORTA, PARA 18 DISJUNTORES TERMOMAGNETICOS MONOPOLARES, SEM DISPOSITIVO PARA CHAVE GERAL, COM BARRAMENTO TRIFASICO E NEUTRO, FORNECIMENTO E INSTALACAO</t>
  </si>
  <si>
    <t>74131/004</t>
  </si>
  <si>
    <t>CABO DE COBRE ISOLADO PVC RESISTENTE A CHAMA 450/750 V 16 MM2 FORNECIMENTO E INSTALACAO</t>
  </si>
  <si>
    <t>SUPORTE PARA AUXILIO DEFICIENTE</t>
  </si>
  <si>
    <t>RETIRADA DE TELHAS ONDULADAS</t>
  </si>
  <si>
    <t>COBOGO CERAMICO (ELEMENTO VAZADO), 9X20X20CM, ASSENTADO COM ARGAMASSA TRACO 1:4 DE CIMENTO E AREIA</t>
  </si>
  <si>
    <t>74088/001</t>
  </si>
  <si>
    <t>COTAÇÃO</t>
  </si>
  <si>
    <t>LIMPEZA DA OBRA</t>
  </si>
  <si>
    <t>UND</t>
  </si>
  <si>
    <t>PISO EM TABUA DE MADEIRA DE LEI 1A, ESPESSURA 2,5CM, FIXADO EM PECAS E MADEIRA</t>
  </si>
  <si>
    <t xml:space="preserve">TAPUME DE CHAPA DE MADEIRA COMPENSADA (6MM) </t>
  </si>
  <si>
    <t>74220/001</t>
  </si>
  <si>
    <t>RETIRADA E READEQUAÇÃO DE VIGAS DO PRÉ-MOLDADO EXISTENTE DO PALCO</t>
  </si>
  <si>
    <t>1.1</t>
  </si>
  <si>
    <t>1.2</t>
  </si>
  <si>
    <t>1.3</t>
  </si>
  <si>
    <t>2.1</t>
  </si>
  <si>
    <t>2.2</t>
  </si>
  <si>
    <t>2.3</t>
  </si>
  <si>
    <t>INFRA-ESTRUTURA</t>
  </si>
  <si>
    <t>3.1</t>
  </si>
  <si>
    <t>3.2</t>
  </si>
  <si>
    <t>4.1</t>
  </si>
  <si>
    <t>4.2</t>
  </si>
  <si>
    <t>4.3</t>
  </si>
  <si>
    <t>5.1</t>
  </si>
  <si>
    <t>5.2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</si>
  <si>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</si>
  <si>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</si>
  <si>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</si>
  <si>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</si>
  <si>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</si>
  <si>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</si>
  <si>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</si>
  <si>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</si>
  <si>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</si>
  <si>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8.1</t>
  </si>
  <si>
    <t>8.2</t>
  </si>
  <si>
    <t>8.3</t>
  </si>
  <si>
    <t>FORNECIMENTO E INSTALAÇÃO TELHA FIBROCIMENTO</t>
  </si>
  <si>
    <t>9.1</t>
  </si>
  <si>
    <t>9.2</t>
  </si>
  <si>
    <t>9.3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</si>
  <si>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</si>
  <si>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</si>
  <si>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</si>
  <si>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</si>
  <si>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</si>
  <si>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</si>
  <si>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</si>
  <si>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</si>
  <si>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</si>
  <si>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</si>
  <si>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</si>
  <si>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</si>
  <si>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</si>
  <si>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</si>
  <si>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</si>
  <si>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</si>
  <si>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</si>
  <si>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</si>
  <si>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</si>
  <si>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</si>
  <si>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</si>
  <si>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</si>
  <si>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</si>
  <si>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</si>
  <si>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</si>
  <si>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</si>
  <si>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</si>
  <si>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</si>
  <si>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</si>
  <si>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</si>
  <si>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</si>
  <si>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SINAPI 2012</t>
  </si>
  <si>
    <t>PINTURA ESMALTE BRILHANTE, DUAS DEMAOS, PARA FERRO</t>
  </si>
  <si>
    <t>73924/001</t>
  </si>
  <si>
    <t>ESCADA METALICA ESTRUTURA 5X5 E  CHAPA 14MM</t>
  </si>
  <si>
    <t>GUARDA-CORPO EM TUBO DE ACO GALVANIZADO 1 1/2"</t>
  </si>
  <si>
    <t>CAIXA PARA PADRÃO T6</t>
  </si>
  <si>
    <t>PINTURA EM VERNIZ POLIURETANO BRILHANTE EM MADEIRA, TRES DEMAOS</t>
  </si>
  <si>
    <t>PINTURA A OLEO S/ESQUADRIA DE MADEIRA DUAS DEMAOS</t>
  </si>
  <si>
    <t>10.3</t>
  </si>
  <si>
    <t>10.4</t>
  </si>
  <si>
    <t>10.5</t>
  </si>
  <si>
    <t>12.13</t>
  </si>
  <si>
    <t>Total de LIMPEZA DA OBRA</t>
  </si>
  <si>
    <t>CRONOGRAMA FISICO FINANCEIRO</t>
  </si>
  <si>
    <t>Descrição</t>
  </si>
  <si>
    <t>1 mes</t>
  </si>
  <si>
    <t>2 mes</t>
  </si>
  <si>
    <t>3 mes</t>
  </si>
  <si>
    <t>4 mes</t>
  </si>
  <si>
    <t>total item</t>
  </si>
  <si>
    <t>PESO</t>
  </si>
  <si>
    <t>TOTAL MENSAL</t>
  </si>
  <si>
    <t>TOTAL GERAL</t>
  </si>
  <si>
    <t>%</t>
  </si>
  <si>
    <t xml:space="preserve">R$ </t>
  </si>
  <si>
    <t>Andressa Horst</t>
  </si>
  <si>
    <t>Arquiteta e Urbanista</t>
  </si>
  <si>
    <t>CAU:92673-6</t>
  </si>
  <si>
    <t>___________________________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</si>
</sst>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&quot;R$ &quot;#,##0.00_);\(&quot;R$ &quot;#,##0.00\)"/>
    <numFmt numFmtId="167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3">
    <xf numFmtId="0" fontId="0" fillId="0" borderId="0" xfId="0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/>
    </xf>
    <xf numFmtId="0" fontId="7" fillId="0" borderId="0" xfId="0" applyFont="1"/>
    <xf numFmtId="0" fontId="5" fillId="0" borderId="0" xfId="0" applyFont="1"/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5" fontId="7" fillId="0" borderId="0" xfId="0" applyNumberFormat="1" applyFont="1" applyAlignment="1">
      <alignment horizontal="right"/>
    </xf>
    <xf numFmtId="0" fontId="5" fillId="0" borderId="0" xfId="0" applyFont="1" applyFill="1" applyBorder="1" applyAlignment="1">
      <alignment horizontal="left"/>
    </xf>
    <xf numFmtId="2" fontId="7" fillId="0" borderId="7" xfId="0" applyNumberFormat="1" applyFont="1" applyFill="1" applyBorder="1"/>
    <xf numFmtId="0" fontId="0" fillId="0" borderId="0" xfId="0" applyFont="1"/>
    <xf numFmtId="0" fontId="7" fillId="0" borderId="0" xfId="0" applyFont="1" applyBorder="1"/>
    <xf numFmtId="2" fontId="7" fillId="0" borderId="0" xfId="0" applyNumberFormat="1" applyFont="1" applyBorder="1"/>
    <xf numFmtId="0" fontId="8" fillId="0" borderId="1" xfId="0" applyFont="1" applyFill="1" applyBorder="1" applyAlignment="1">
      <alignment horizontal="center"/>
    </xf>
    <xf numFmtId="9" fontId="7" fillId="0" borderId="0" xfId="0" applyNumberFormat="1" applyFont="1" applyBorder="1"/>
    <xf numFmtId="0" fontId="8" fillId="0" borderId="7" xfId="0" applyFont="1" applyFill="1" applyBorder="1" applyAlignment="1">
      <alignment horizontal="center"/>
    </xf>
    <xf numFmtId="165" fontId="7" fillId="0" borderId="7" xfId="0" applyNumberFormat="1" applyFont="1" applyFill="1" applyBorder="1" applyAlignment="1">
      <alignment horizontal="center"/>
    </xf>
    <xf numFmtId="0" fontId="8" fillId="0" borderId="7" xfId="0" applyFont="1" applyFill="1" applyBorder="1" applyAlignment="1"/>
    <xf numFmtId="0" fontId="7" fillId="0" borderId="0" xfId="0" applyFont="1" applyFill="1" applyBorder="1"/>
    <xf numFmtId="0" fontId="8" fillId="0" borderId="9" xfId="0" applyFont="1" applyFill="1" applyBorder="1" applyAlignment="1"/>
    <xf numFmtId="0" fontId="8" fillId="0" borderId="0" xfId="0" applyFont="1" applyFill="1" applyBorder="1" applyAlignment="1"/>
    <xf numFmtId="2" fontId="7" fillId="0" borderId="0" xfId="0" applyNumberFormat="1" applyFont="1" applyFill="1"/>
    <xf numFmtId="165" fontId="7" fillId="0" borderId="0" xfId="0" applyNumberFormat="1" applyFont="1" applyFill="1" applyBorder="1"/>
    <xf numFmtId="2" fontId="8" fillId="0" borderId="0" xfId="0" applyNumberFormat="1" applyFont="1" applyBorder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5" fillId="0" borderId="0" xfId="0" applyNumberFormat="1" applyFont="1" applyFill="1"/>
    <xf numFmtId="165" fontId="5" fillId="0" borderId="0" xfId="0" applyNumberFormat="1" applyFont="1" applyFill="1"/>
    <xf numFmtId="2" fontId="7" fillId="0" borderId="0" xfId="0" applyNumberFormat="1" applyFont="1" applyFill="1" applyBorder="1"/>
    <xf numFmtId="0" fontId="7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9" fontId="7" fillId="0" borderId="0" xfId="0" applyNumberFormat="1" applyFont="1" applyFill="1"/>
    <xf numFmtId="0" fontId="7" fillId="0" borderId="0" xfId="0" applyNumberFormat="1" applyFont="1" applyFill="1"/>
    <xf numFmtId="165" fontId="8" fillId="0" borderId="1" xfId="0" applyNumberFormat="1" applyFont="1" applyFill="1" applyBorder="1" applyAlignment="1">
      <alignment horizontal="center"/>
    </xf>
    <xf numFmtId="9" fontId="7" fillId="0" borderId="5" xfId="0" applyNumberFormat="1" applyFont="1" applyFill="1" applyBorder="1" applyAlignment="1">
      <alignment horizontal="center"/>
    </xf>
    <xf numFmtId="9" fontId="7" fillId="0" borderId="5" xfId="0" applyNumberFormat="1" applyFont="1" applyFill="1" applyBorder="1"/>
    <xf numFmtId="9" fontId="7" fillId="0" borderId="6" xfId="0" applyNumberFormat="1" applyFont="1" applyFill="1" applyBorder="1"/>
    <xf numFmtId="0" fontId="7" fillId="0" borderId="6" xfId="0" applyNumberFormat="1" applyFont="1" applyFill="1" applyBorder="1"/>
    <xf numFmtId="165" fontId="7" fillId="0" borderId="5" xfId="0" applyNumberFormat="1" applyFont="1" applyFill="1" applyBorder="1" applyAlignment="1">
      <alignment horizontal="center"/>
    </xf>
    <xf numFmtId="9" fontId="7" fillId="0" borderId="0" xfId="0" applyNumberFormat="1" applyFont="1" applyFill="1" applyBorder="1"/>
    <xf numFmtId="9" fontId="8" fillId="0" borderId="7" xfId="0" applyNumberFormat="1" applyFont="1" applyFill="1" applyBorder="1"/>
    <xf numFmtId="9" fontId="7" fillId="0" borderId="7" xfId="0" applyNumberFormat="1" applyFont="1" applyFill="1" applyBorder="1" applyAlignment="1">
      <alignment horizontal="center"/>
    </xf>
    <xf numFmtId="0" fontId="7" fillId="0" borderId="7" xfId="0" applyNumberFormat="1" applyFont="1" applyFill="1" applyBorder="1"/>
    <xf numFmtId="0" fontId="7" fillId="0" borderId="8" xfId="0" applyNumberFormat="1" applyFont="1" applyFill="1" applyBorder="1"/>
    <xf numFmtId="10" fontId="7" fillId="0" borderId="7" xfId="0" applyNumberFormat="1" applyFont="1" applyFill="1" applyBorder="1"/>
    <xf numFmtId="0" fontId="8" fillId="0" borderId="7" xfId="0" applyFont="1" applyFill="1" applyBorder="1"/>
    <xf numFmtId="9" fontId="7" fillId="0" borderId="9" xfId="0" applyNumberFormat="1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/>
    <xf numFmtId="166" fontId="7" fillId="0" borderId="0" xfId="0" applyNumberFormat="1" applyFont="1" applyFill="1" applyBorder="1" applyAlignment="1"/>
    <xf numFmtId="2" fontId="8" fillId="0" borderId="0" xfId="0" applyNumberFormat="1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Font="1" applyFill="1" applyBorder="1"/>
    <xf numFmtId="165" fontId="7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 shrinkToFit="1"/>
    </xf>
    <xf numFmtId="0" fontId="7" fillId="0" borderId="0" xfId="0" applyFont="1" applyFill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2" fontId="7" fillId="0" borderId="4" xfId="0" applyNumberFormat="1" applyFont="1" applyFill="1" applyBorder="1" applyAlignment="1">
      <alignment horizontal="center"/>
    </xf>
    <xf numFmtId="166" fontId="8" fillId="0" borderId="12" xfId="0" applyNumberFormat="1" applyFont="1" applyFill="1" applyBorder="1" applyAlignment="1">
      <alignment horizontal="center"/>
    </xf>
    <xf numFmtId="166" fontId="8" fillId="0" borderId="3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9" fontId="8" fillId="0" borderId="2" xfId="0" applyNumberFormat="1" applyFont="1" applyFill="1" applyBorder="1" applyAlignment="1">
      <alignment horizontal="center"/>
    </xf>
    <xf numFmtId="9" fontId="8" fillId="0" borderId="4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7"/>
  <sheetViews>
    <sheetView tabSelected="1" zoomScale="115" zoomScaleNormal="115" workbookViewId="0">
      <selection activeCell="L12" sqref="L12"/>
    </sheetView>
  </sheetViews>
  <sheetFormatPr defaultRowHeight="14.4"/>
  <cols>
    <col min="1" max="1" width="5.88671875" style="33" customWidth="1"/>
    <col min="2" max="5" width="8.88671875" style="33"/>
    <col min="6" max="6" width="21.6640625" style="33" customWidth="1"/>
    <col min="7" max="7" width="5.88671875" style="34" customWidth="1"/>
    <col min="8" max="8" width="7.77734375" style="34" customWidth="1"/>
    <col min="9" max="9" width="11.109375" style="34" customWidth="1"/>
    <col min="10" max="10" width="10.77734375" style="34" customWidth="1"/>
    <col min="11" max="11" width="8.88671875" style="34"/>
    <col min="12" max="12" width="13.44140625" style="35" customWidth="1"/>
    <col min="13" max="13" width="10.5546875" style="34" customWidth="1"/>
    <col min="14" max="16" width="8.88671875" style="25"/>
    <col min="17" max="17" width="8.44140625" style="25" hidden="1" customWidth="1"/>
    <col min="18" max="18" width="0.109375" style="25" hidden="1" customWidth="1"/>
    <col min="19" max="19" width="0.6640625" style="25" hidden="1" customWidth="1"/>
    <col min="20" max="20" width="0.33203125" style="25" hidden="1" customWidth="1"/>
    <col min="21" max="23" width="8.88671875" style="25" hidden="1" customWidth="1"/>
    <col min="24" max="16384" width="8.88671875" style="25"/>
  </cols>
  <sheetData>
    <row r="1" spans="1:16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24"/>
      <c r="O1" s="24"/>
      <c r="P1" s="24"/>
    </row>
    <row r="2" spans="1:16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24"/>
      <c r="O2" s="24"/>
      <c r="P2" s="24"/>
    </row>
    <row r="3" spans="1:16">
      <c r="A3" s="19" t="s">
        <v>1</v>
      </c>
      <c r="B3" s="19"/>
      <c r="C3" s="19"/>
      <c r="D3" s="19"/>
      <c r="E3" s="19"/>
      <c r="F3" s="19"/>
      <c r="G3" s="9"/>
      <c r="H3" s="5"/>
      <c r="I3" s="9"/>
      <c r="J3" s="9"/>
      <c r="K3" s="9"/>
      <c r="L3" s="26"/>
      <c r="M3" s="9"/>
      <c r="N3" s="24"/>
      <c r="O3" s="24"/>
      <c r="P3" s="24"/>
    </row>
    <row r="4" spans="1:16">
      <c r="A4" s="19" t="s">
        <v>2</v>
      </c>
      <c r="B4" s="19"/>
      <c r="C4" s="19"/>
      <c r="D4" s="19"/>
      <c r="E4" s="19"/>
      <c r="F4" s="19"/>
      <c r="G4" s="9"/>
      <c r="H4" s="5"/>
      <c r="I4" s="9"/>
      <c r="J4" s="9"/>
      <c r="K4" s="9"/>
      <c r="L4" s="97" t="s">
        <v>212</v>
      </c>
      <c r="M4" s="97"/>
      <c r="N4" s="24"/>
      <c r="O4" s="24"/>
      <c r="P4" s="24"/>
    </row>
    <row r="5" spans="1:16">
      <c r="A5" s="19" t="s">
        <v>3</v>
      </c>
      <c r="B5" s="19"/>
      <c r="C5" s="19"/>
      <c r="D5" s="19"/>
      <c r="E5" s="19"/>
      <c r="F5" s="19"/>
      <c r="G5" s="9"/>
      <c r="H5" s="5"/>
      <c r="I5" s="9"/>
      <c r="J5" s="9"/>
      <c r="K5" s="9"/>
      <c r="L5" s="97"/>
      <c r="M5" s="97"/>
      <c r="N5" s="24"/>
      <c r="O5" s="24"/>
      <c r="P5" s="24"/>
    </row>
    <row r="6" spans="1:16">
      <c r="A6" s="19"/>
      <c r="B6" s="19"/>
      <c r="C6" s="19"/>
      <c r="D6" s="19"/>
      <c r="E6" s="19"/>
      <c r="F6" s="19"/>
      <c r="G6" s="9"/>
      <c r="H6" s="5"/>
      <c r="I6" s="9"/>
      <c r="J6" s="9"/>
      <c r="K6" s="9"/>
      <c r="L6" s="97"/>
      <c r="M6" s="97"/>
      <c r="N6" s="24"/>
      <c r="O6" s="24"/>
      <c r="P6" s="24"/>
    </row>
    <row r="7" spans="1:16" ht="28.8">
      <c r="A7" s="1" t="s">
        <v>4</v>
      </c>
      <c r="B7" s="98" t="s">
        <v>5</v>
      </c>
      <c r="C7" s="98"/>
      <c r="D7" s="98"/>
      <c r="E7" s="98"/>
      <c r="F7" s="98"/>
      <c r="G7" s="2" t="s">
        <v>6</v>
      </c>
      <c r="H7" s="3" t="s">
        <v>7</v>
      </c>
      <c r="I7" s="22" t="s">
        <v>8</v>
      </c>
      <c r="J7" s="22" t="s">
        <v>9</v>
      </c>
      <c r="K7" s="22" t="s">
        <v>10</v>
      </c>
      <c r="L7" s="4" t="s">
        <v>11</v>
      </c>
      <c r="M7" s="2" t="s">
        <v>12</v>
      </c>
      <c r="N7" s="24"/>
      <c r="O7" s="24"/>
      <c r="P7" s="24"/>
    </row>
    <row r="8" spans="1:16">
      <c r="A8" s="19" t="s">
        <v>13</v>
      </c>
      <c r="B8" s="90" t="s">
        <v>14</v>
      </c>
      <c r="C8" s="90"/>
      <c r="D8" s="90"/>
      <c r="E8" s="90"/>
      <c r="F8" s="90"/>
      <c r="G8" s="9"/>
      <c r="H8" s="5"/>
      <c r="I8" s="9"/>
      <c r="J8" s="9"/>
      <c r="K8" s="9"/>
      <c r="L8" s="26"/>
      <c r="M8" s="9"/>
      <c r="N8" s="24"/>
      <c r="O8" s="24"/>
      <c r="P8" s="24"/>
    </row>
    <row r="9" spans="1:16">
      <c r="A9" s="19" t="s">
        <v>151</v>
      </c>
      <c r="B9" s="92" t="s">
        <v>15</v>
      </c>
      <c r="C9" s="92"/>
      <c r="D9" s="92"/>
      <c r="E9" s="92"/>
      <c r="F9" s="92"/>
      <c r="G9" s="9" t="s">
        <v>16</v>
      </c>
      <c r="H9" s="5">
        <v>70</v>
      </c>
      <c r="I9" s="9">
        <v>2.06</v>
      </c>
      <c r="J9" s="5">
        <f>(I9*0.3)</f>
        <v>0.61799999999999999</v>
      </c>
      <c r="K9" s="111">
        <f>(J9+I9)</f>
        <v>2.6779999999999999</v>
      </c>
      <c r="L9" s="26">
        <f>SUM(K9*H9)</f>
        <v>187.46</v>
      </c>
      <c r="M9" s="9" t="s">
        <v>17</v>
      </c>
      <c r="N9" s="24"/>
      <c r="O9" s="24"/>
      <c r="P9" s="24"/>
    </row>
    <row r="10" spans="1:16">
      <c r="A10" s="19" t="s">
        <v>152</v>
      </c>
      <c r="B10" s="92" t="s">
        <v>148</v>
      </c>
      <c r="C10" s="92"/>
      <c r="D10" s="92"/>
      <c r="E10" s="92"/>
      <c r="F10" s="92"/>
      <c r="G10" s="9" t="s">
        <v>16</v>
      </c>
      <c r="H10" s="5">
        <v>115</v>
      </c>
      <c r="I10" s="9">
        <v>27.92</v>
      </c>
      <c r="J10" s="5">
        <f>(I10*0.3)</f>
        <v>8.3759999999999994</v>
      </c>
      <c r="K10" s="111">
        <f>(J10+I10)</f>
        <v>36.295999999999999</v>
      </c>
      <c r="L10" s="26">
        <f t="shared" ref="L10:L11" si="0">SUM(H10*K10)</f>
        <v>4174.04</v>
      </c>
      <c r="M10" s="9" t="s">
        <v>149</v>
      </c>
      <c r="N10" s="24"/>
      <c r="O10" s="24"/>
      <c r="P10" s="24"/>
    </row>
    <row r="11" spans="1:16">
      <c r="A11" s="19" t="s">
        <v>153</v>
      </c>
      <c r="B11" s="93" t="s">
        <v>18</v>
      </c>
      <c r="C11" s="93"/>
      <c r="D11" s="93"/>
      <c r="E11" s="93"/>
      <c r="F11" s="93"/>
      <c r="G11" s="8" t="s">
        <v>16</v>
      </c>
      <c r="H11" s="6" t="s">
        <v>19</v>
      </c>
      <c r="I11" s="8">
        <v>207.95</v>
      </c>
      <c r="J11" s="5">
        <f>(I11*0.2)</f>
        <v>41.59</v>
      </c>
      <c r="K11" s="111">
        <f>(J11+I11)</f>
        <v>249.54</v>
      </c>
      <c r="L11" s="26">
        <f t="shared" si="0"/>
        <v>1122.93</v>
      </c>
      <c r="M11" s="9" t="s">
        <v>20</v>
      </c>
      <c r="N11" s="24"/>
      <c r="O11" s="24"/>
      <c r="P11" s="24"/>
    </row>
    <row r="12" spans="1:16">
      <c r="A12" s="86" t="s">
        <v>21</v>
      </c>
      <c r="B12" s="86"/>
      <c r="C12" s="86"/>
      <c r="D12" s="86"/>
      <c r="E12" s="86"/>
      <c r="F12" s="86"/>
      <c r="G12" s="9"/>
      <c r="H12" s="5"/>
      <c r="I12" s="9"/>
      <c r="J12" s="5"/>
      <c r="K12" s="111"/>
      <c r="L12" s="7">
        <f>SUM(L9:L11)</f>
        <v>5484.43</v>
      </c>
      <c r="M12" s="9"/>
      <c r="N12" s="24"/>
      <c r="O12" s="24"/>
      <c r="P12" s="24"/>
    </row>
    <row r="13" spans="1:16">
      <c r="A13" s="19"/>
      <c r="B13" s="19"/>
      <c r="C13" s="19"/>
      <c r="D13" s="19"/>
      <c r="E13" s="19"/>
      <c r="F13" s="19"/>
      <c r="G13" s="9"/>
      <c r="H13" s="5"/>
      <c r="I13" s="9"/>
      <c r="J13" s="5"/>
      <c r="K13" s="111"/>
      <c r="L13" s="26"/>
      <c r="M13" s="9"/>
      <c r="N13" s="24"/>
      <c r="O13" s="24"/>
      <c r="P13" s="24"/>
    </row>
    <row r="14" spans="1:16">
      <c r="A14" s="19" t="s">
        <v>22</v>
      </c>
      <c r="B14" s="90" t="s">
        <v>23</v>
      </c>
      <c r="C14" s="90"/>
      <c r="D14" s="90"/>
      <c r="E14" s="90"/>
      <c r="F14" s="90"/>
      <c r="G14" s="9"/>
      <c r="H14" s="5"/>
      <c r="I14" s="9"/>
      <c r="J14" s="5"/>
      <c r="K14" s="111"/>
      <c r="L14" s="26"/>
      <c r="M14" s="9"/>
      <c r="N14" s="24"/>
      <c r="O14" s="24"/>
      <c r="P14" s="24"/>
    </row>
    <row r="15" spans="1:16" s="55" customFormat="1">
      <c r="A15" s="39" t="s">
        <v>154</v>
      </c>
      <c r="B15" s="39" t="s">
        <v>24</v>
      </c>
      <c r="C15" s="39"/>
      <c r="D15" s="39"/>
      <c r="E15" s="39"/>
      <c r="F15" s="39"/>
      <c r="G15" s="9" t="s">
        <v>25</v>
      </c>
      <c r="H15" s="5">
        <v>18</v>
      </c>
      <c r="I15" s="9">
        <v>20.57</v>
      </c>
      <c r="J15" s="5">
        <f>(I15*0.25)</f>
        <v>5.1425000000000001</v>
      </c>
      <c r="K15" s="111">
        <f>(J15+I15)</f>
        <v>25.712499999999999</v>
      </c>
      <c r="L15" s="26">
        <f>(K15*H15)</f>
        <v>462.82499999999999</v>
      </c>
      <c r="M15" s="9">
        <v>6430</v>
      </c>
      <c r="N15" s="62"/>
      <c r="O15" s="62"/>
      <c r="P15" s="62"/>
    </row>
    <row r="16" spans="1:16" s="55" customFormat="1">
      <c r="A16" s="39" t="s">
        <v>155</v>
      </c>
      <c r="B16" s="39" t="s">
        <v>26</v>
      </c>
      <c r="C16" s="39"/>
      <c r="D16" s="39"/>
      <c r="E16" s="39"/>
      <c r="F16" s="39"/>
      <c r="G16" s="9" t="s">
        <v>25</v>
      </c>
      <c r="H16" s="5">
        <v>25</v>
      </c>
      <c r="I16" s="5">
        <v>24</v>
      </c>
      <c r="J16" s="5">
        <f>(I16*0.25)</f>
        <v>6</v>
      </c>
      <c r="K16" s="111">
        <f>(J16+I16)</f>
        <v>30</v>
      </c>
      <c r="L16" s="26">
        <f t="shared" ref="L16:L17" si="1">(K16*H16)</f>
        <v>750</v>
      </c>
      <c r="M16" s="9">
        <v>55835</v>
      </c>
      <c r="N16" s="62"/>
      <c r="O16" s="62"/>
      <c r="P16" s="62"/>
    </row>
    <row r="17" spans="1:22" s="55" customFormat="1">
      <c r="A17" s="39" t="s">
        <v>156</v>
      </c>
      <c r="B17" s="93" t="s">
        <v>27</v>
      </c>
      <c r="C17" s="93"/>
      <c r="D17" s="93"/>
      <c r="E17" s="93"/>
      <c r="F17" s="93"/>
      <c r="G17" s="8" t="s">
        <v>25</v>
      </c>
      <c r="H17" s="6" t="s">
        <v>28</v>
      </c>
      <c r="I17" s="8">
        <v>56.74</v>
      </c>
      <c r="J17" s="5">
        <f>(I17*0.25)</f>
        <v>14.185</v>
      </c>
      <c r="K17" s="111">
        <f>(J17+I17)</f>
        <v>70.924999999999997</v>
      </c>
      <c r="L17" s="26">
        <f t="shared" si="1"/>
        <v>141.85</v>
      </c>
      <c r="M17" s="9" t="s">
        <v>29</v>
      </c>
      <c r="N17" s="62"/>
      <c r="O17" s="62"/>
      <c r="P17" s="62"/>
    </row>
    <row r="18" spans="1:22">
      <c r="A18" s="86" t="s">
        <v>30</v>
      </c>
      <c r="B18" s="86"/>
      <c r="C18" s="86"/>
      <c r="D18" s="86"/>
      <c r="E18" s="86"/>
      <c r="F18" s="86"/>
      <c r="G18" s="9"/>
      <c r="H18" s="5"/>
      <c r="I18" s="9"/>
      <c r="J18" s="5"/>
      <c r="K18" s="111"/>
      <c r="L18" s="7">
        <f>SUM(L15:L17)</f>
        <v>1354.675</v>
      </c>
      <c r="M18" s="9"/>
      <c r="N18" s="24"/>
      <c r="O18" s="24"/>
      <c r="P18" s="24"/>
    </row>
    <row r="19" spans="1:22">
      <c r="A19" s="19"/>
      <c r="B19" s="19"/>
      <c r="C19" s="19"/>
      <c r="D19" s="19"/>
      <c r="E19" s="19"/>
      <c r="F19" s="19"/>
      <c r="G19" s="9"/>
      <c r="H19" s="5"/>
      <c r="I19" s="9"/>
      <c r="J19" s="5"/>
      <c r="K19" s="111"/>
      <c r="L19" s="26"/>
      <c r="M19" s="9"/>
      <c r="N19" s="24"/>
      <c r="O19" s="24"/>
      <c r="P19" s="24"/>
    </row>
    <row r="20" spans="1:22">
      <c r="A20" s="19" t="s">
        <v>31</v>
      </c>
      <c r="B20" s="90" t="s">
        <v>157</v>
      </c>
      <c r="C20" s="90"/>
      <c r="D20" s="90"/>
      <c r="E20" s="90"/>
      <c r="F20" s="90"/>
      <c r="G20" s="9"/>
      <c r="H20" s="5"/>
      <c r="I20" s="9"/>
      <c r="J20" s="5"/>
      <c r="K20" s="111"/>
      <c r="L20" s="26"/>
      <c r="M20" s="9"/>
      <c r="N20" s="24"/>
      <c r="O20" s="24"/>
      <c r="P20" s="24"/>
    </row>
    <row r="21" spans="1:22" ht="28.2" customHeight="1">
      <c r="A21" s="28" t="s">
        <v>158</v>
      </c>
      <c r="B21" s="93" t="s">
        <v>32</v>
      </c>
      <c r="C21" s="93"/>
      <c r="D21" s="93"/>
      <c r="E21" s="93"/>
      <c r="F21" s="93"/>
      <c r="G21" s="8" t="s">
        <v>25</v>
      </c>
      <c r="H21" s="6">
        <v>1.62</v>
      </c>
      <c r="I21" s="29">
        <v>1350</v>
      </c>
      <c r="J21" s="5">
        <f>(I21*0.3)</f>
        <v>405</v>
      </c>
      <c r="K21" s="111">
        <f>(J21+I21)</f>
        <v>1755</v>
      </c>
      <c r="L21" s="27">
        <f>K21*H21</f>
        <v>2843.1000000000004</v>
      </c>
      <c r="M21" s="30" t="s">
        <v>33</v>
      </c>
      <c r="N21" s="24"/>
      <c r="O21" s="24"/>
      <c r="P21" s="24"/>
    </row>
    <row r="22" spans="1:22" ht="30.6" customHeight="1">
      <c r="A22" s="28" t="s">
        <v>159</v>
      </c>
      <c r="B22" s="93" t="s">
        <v>34</v>
      </c>
      <c r="C22" s="93"/>
      <c r="D22" s="93"/>
      <c r="E22" s="93"/>
      <c r="F22" s="93"/>
      <c r="G22" s="8" t="s">
        <v>25</v>
      </c>
      <c r="H22" s="6">
        <v>0.3</v>
      </c>
      <c r="I22" s="29">
        <v>1350</v>
      </c>
      <c r="J22" s="5">
        <f>(I22*0.3)</f>
        <v>405</v>
      </c>
      <c r="K22" s="111">
        <f>(J22+I22)</f>
        <v>1755</v>
      </c>
      <c r="L22" s="27">
        <f>K22*H22</f>
        <v>526.5</v>
      </c>
      <c r="M22" s="30" t="s">
        <v>33</v>
      </c>
      <c r="N22" s="24"/>
      <c r="O22" s="24"/>
      <c r="P22" s="24"/>
    </row>
    <row r="23" spans="1:22">
      <c r="A23" s="86" t="s">
        <v>35</v>
      </c>
      <c r="B23" s="86"/>
      <c r="C23" s="86"/>
      <c r="D23" s="86"/>
      <c r="E23" s="86"/>
      <c r="F23" s="86"/>
      <c r="G23" s="9"/>
      <c r="H23" s="5"/>
      <c r="I23" s="9"/>
      <c r="J23" s="5"/>
      <c r="K23" s="111"/>
      <c r="L23" s="7">
        <f>SUM(L21:L22)</f>
        <v>3369.6000000000004</v>
      </c>
      <c r="M23" s="9"/>
      <c r="N23" s="24"/>
      <c r="O23" s="24"/>
      <c r="P23" s="24"/>
    </row>
    <row r="24" spans="1:22">
      <c r="A24" s="19"/>
      <c r="B24" s="19"/>
      <c r="C24" s="19"/>
      <c r="D24" s="19"/>
      <c r="E24" s="19"/>
      <c r="F24" s="19"/>
      <c r="G24" s="9"/>
      <c r="H24" s="5"/>
      <c r="I24" s="9"/>
      <c r="J24" s="5"/>
      <c r="K24" s="111"/>
      <c r="L24" s="26"/>
      <c r="M24" s="9"/>
      <c r="N24" s="24"/>
      <c r="O24" s="24"/>
      <c r="P24" s="24"/>
    </row>
    <row r="25" spans="1:22">
      <c r="A25" s="19" t="s">
        <v>36</v>
      </c>
      <c r="B25" s="90" t="s">
        <v>37</v>
      </c>
      <c r="C25" s="90"/>
      <c r="D25" s="90"/>
      <c r="E25" s="90"/>
      <c r="F25" s="90"/>
      <c r="G25" s="9"/>
      <c r="H25" s="5"/>
      <c r="I25" s="9"/>
      <c r="J25" s="5"/>
      <c r="K25" s="111"/>
      <c r="L25" s="26"/>
      <c r="M25" s="9"/>
      <c r="N25" s="24"/>
      <c r="O25" s="24"/>
      <c r="P25" s="24"/>
    </row>
    <row r="26" spans="1:22" ht="30.6" customHeight="1">
      <c r="A26" s="19" t="s">
        <v>160</v>
      </c>
      <c r="B26" s="91" t="s">
        <v>150</v>
      </c>
      <c r="C26" s="91"/>
      <c r="D26" s="91"/>
      <c r="E26" s="91"/>
      <c r="F26" s="91"/>
      <c r="G26" s="9" t="s">
        <v>146</v>
      </c>
      <c r="H26" s="5">
        <v>12</v>
      </c>
      <c r="I26" s="5">
        <v>950</v>
      </c>
      <c r="J26" s="5">
        <f>(I26*0.294186)</f>
        <v>279.47669999999999</v>
      </c>
      <c r="K26" s="111">
        <f>(J26+I26)</f>
        <v>1229.4766999999999</v>
      </c>
      <c r="L26" s="27">
        <f>(K26*H26)</f>
        <v>14753.720399999998</v>
      </c>
      <c r="M26" s="9" t="s">
        <v>144</v>
      </c>
      <c r="N26" s="24"/>
      <c r="O26" s="24"/>
      <c r="P26" s="24"/>
    </row>
    <row r="27" spans="1:22" ht="32.4" customHeight="1">
      <c r="A27" s="19" t="s">
        <v>161</v>
      </c>
      <c r="B27" s="93" t="s">
        <v>38</v>
      </c>
      <c r="C27" s="93"/>
      <c r="D27" s="93"/>
      <c r="E27" s="93"/>
      <c r="F27" s="93"/>
      <c r="G27" s="8" t="s">
        <v>25</v>
      </c>
      <c r="H27" s="6">
        <v>1.8</v>
      </c>
      <c r="I27" s="29">
        <v>1350</v>
      </c>
      <c r="J27" s="5">
        <f>(I27*0.3)</f>
        <v>405</v>
      </c>
      <c r="K27" s="111">
        <f>(J27+I27)</f>
        <v>1755</v>
      </c>
      <c r="L27" s="27">
        <f>(K27*H27)</f>
        <v>3159</v>
      </c>
      <c r="M27" s="30" t="s">
        <v>33</v>
      </c>
      <c r="N27" s="24"/>
      <c r="O27" s="24"/>
      <c r="P27" s="24"/>
    </row>
    <row r="28" spans="1:22" ht="41.4" customHeight="1">
      <c r="A28" s="19" t="s">
        <v>162</v>
      </c>
      <c r="B28" s="93" t="s">
        <v>39</v>
      </c>
      <c r="C28" s="93"/>
      <c r="D28" s="93"/>
      <c r="E28" s="93"/>
      <c r="F28" s="93"/>
      <c r="G28" s="8" t="s">
        <v>25</v>
      </c>
      <c r="H28" s="6">
        <v>0.8</v>
      </c>
      <c r="I28" s="29">
        <v>1350</v>
      </c>
      <c r="J28" s="5">
        <f>(I28*0.3)</f>
        <v>405</v>
      </c>
      <c r="K28" s="111">
        <f>(J28+I28)</f>
        <v>1755</v>
      </c>
      <c r="L28" s="27">
        <f>(K28*H28)</f>
        <v>1404</v>
      </c>
      <c r="M28" s="30" t="s">
        <v>33</v>
      </c>
      <c r="N28" s="24"/>
      <c r="O28" s="24"/>
      <c r="P28" s="24"/>
      <c r="R28" s="95" t="s">
        <v>43</v>
      </c>
      <c r="S28" s="95"/>
      <c r="T28" s="95"/>
      <c r="U28" s="95"/>
      <c r="V28" s="95"/>
    </row>
    <row r="29" spans="1:22">
      <c r="A29" s="86" t="s">
        <v>40</v>
      </c>
      <c r="B29" s="86"/>
      <c r="C29" s="86"/>
      <c r="D29" s="86"/>
      <c r="E29" s="86"/>
      <c r="F29" s="86"/>
      <c r="G29" s="9"/>
      <c r="H29" s="5"/>
      <c r="I29" s="9"/>
      <c r="J29" s="5"/>
      <c r="K29" s="111"/>
      <c r="L29" s="7">
        <f>SUM(L26:L28)</f>
        <v>19316.720399999998</v>
      </c>
      <c r="M29" s="9"/>
      <c r="N29" s="24"/>
      <c r="O29" s="24"/>
      <c r="P29" s="24"/>
    </row>
    <row r="30" spans="1:22">
      <c r="A30" s="19"/>
      <c r="B30" s="19"/>
      <c r="C30" s="19"/>
      <c r="D30" s="19"/>
      <c r="E30" s="19"/>
      <c r="F30" s="19"/>
      <c r="G30" s="9"/>
      <c r="H30" s="5"/>
      <c r="I30" s="9"/>
      <c r="J30" s="5"/>
      <c r="K30" s="111"/>
      <c r="L30" s="26"/>
      <c r="M30" s="9"/>
      <c r="N30" s="24"/>
      <c r="O30" s="24"/>
      <c r="P30" s="24"/>
    </row>
    <row r="31" spans="1:22">
      <c r="A31" s="19" t="s">
        <v>41</v>
      </c>
      <c r="B31" s="90" t="s">
        <v>42</v>
      </c>
      <c r="C31" s="90"/>
      <c r="D31" s="90"/>
      <c r="E31" s="90"/>
      <c r="F31" s="90"/>
      <c r="G31" s="9"/>
      <c r="H31" s="5"/>
      <c r="I31" s="9"/>
      <c r="J31" s="5"/>
      <c r="K31" s="111"/>
      <c r="L31" s="26"/>
      <c r="M31" s="9"/>
      <c r="N31" s="24"/>
      <c r="O31" s="24"/>
      <c r="P31" s="24"/>
    </row>
    <row r="32" spans="1:22" ht="33" customHeight="1">
      <c r="A32" s="28" t="s">
        <v>163</v>
      </c>
      <c r="B32" s="95" t="str">
        <f>UPPER(R28)</f>
        <v>EXECUÇÃO DE ALVENARIA DE ELEVAÇÃO C/ TIJOLO CERÂMICO 8 FUROS, DE PRIMEIRA 9X19X19  1/2 VEZ</v>
      </c>
      <c r="C32" s="95"/>
      <c r="D32" s="95"/>
      <c r="E32" s="95"/>
      <c r="F32" s="95"/>
      <c r="G32" s="8" t="s">
        <v>16</v>
      </c>
      <c r="H32" s="6">
        <v>301</v>
      </c>
      <c r="I32" s="6">
        <v>29.06</v>
      </c>
      <c r="J32" s="5">
        <f>(I32*0.3)</f>
        <v>8.718</v>
      </c>
      <c r="K32" s="5">
        <f>(J32+I32)</f>
        <v>37.777999999999999</v>
      </c>
      <c r="L32" s="27">
        <f>SUM(H32*K32)</f>
        <v>11371.178</v>
      </c>
      <c r="M32" s="8" t="s">
        <v>44</v>
      </c>
      <c r="N32" s="24"/>
      <c r="O32" s="24"/>
      <c r="P32" s="24"/>
    </row>
    <row r="33" spans="1:22" ht="33" customHeight="1">
      <c r="A33" s="28" t="s">
        <v>164</v>
      </c>
      <c r="B33" s="91" t="s">
        <v>142</v>
      </c>
      <c r="C33" s="91"/>
      <c r="D33" s="91"/>
      <c r="E33" s="91"/>
      <c r="F33" s="91"/>
      <c r="G33" s="9" t="s">
        <v>16</v>
      </c>
      <c r="H33" s="5">
        <v>28</v>
      </c>
      <c r="I33" s="9">
        <v>61.54</v>
      </c>
      <c r="J33" s="5">
        <f>(I33*0.3)</f>
        <v>18.462</v>
      </c>
      <c r="K33" s="111">
        <f>(J33+I33)</f>
        <v>80.001999999999995</v>
      </c>
      <c r="L33" s="27">
        <f>(K33*H33)</f>
        <v>2240.056</v>
      </c>
      <c r="M33" s="9">
        <v>9875</v>
      </c>
      <c r="N33" s="24"/>
      <c r="O33" s="24"/>
      <c r="P33" s="24"/>
    </row>
    <row r="34" spans="1:22">
      <c r="A34" s="86" t="s">
        <v>45</v>
      </c>
      <c r="B34" s="86"/>
      <c r="C34" s="86"/>
      <c r="D34" s="86"/>
      <c r="E34" s="86"/>
      <c r="F34" s="86"/>
      <c r="G34" s="9"/>
      <c r="H34" s="5"/>
      <c r="I34" s="9"/>
      <c r="J34" s="5"/>
      <c r="K34" s="111"/>
      <c r="L34" s="7">
        <f>SUM(L32:L33)</f>
        <v>13611.234</v>
      </c>
      <c r="M34" s="9"/>
      <c r="N34" s="24"/>
      <c r="O34" s="24"/>
      <c r="P34" s="24"/>
    </row>
    <row r="35" spans="1:22">
      <c r="A35" s="19"/>
      <c r="B35" s="19"/>
      <c r="C35" s="19"/>
      <c r="D35" s="19"/>
      <c r="E35" s="19"/>
      <c r="F35" s="19"/>
      <c r="G35" s="9"/>
      <c r="H35" s="5"/>
      <c r="I35" s="9"/>
      <c r="J35" s="5"/>
      <c r="K35" s="111"/>
      <c r="L35" s="26"/>
      <c r="M35" s="9"/>
      <c r="N35" s="24"/>
      <c r="O35" s="24"/>
      <c r="P35" s="24"/>
    </row>
    <row r="36" spans="1:22">
      <c r="A36" s="19" t="s">
        <v>46</v>
      </c>
      <c r="B36" s="90" t="s">
        <v>47</v>
      </c>
      <c r="C36" s="90"/>
      <c r="D36" s="90"/>
      <c r="E36" s="90"/>
      <c r="F36" s="90"/>
      <c r="G36" s="9"/>
      <c r="H36" s="5"/>
      <c r="I36" s="9"/>
      <c r="J36" s="5"/>
      <c r="K36" s="111"/>
      <c r="L36" s="26"/>
      <c r="M36" s="9"/>
      <c r="N36" s="24"/>
      <c r="O36" s="24"/>
      <c r="P36" s="24"/>
    </row>
    <row r="37" spans="1:22">
      <c r="A37" s="19" t="s">
        <v>165</v>
      </c>
      <c r="B37" s="92" t="s">
        <v>141</v>
      </c>
      <c r="C37" s="92"/>
      <c r="D37" s="92"/>
      <c r="E37" s="92"/>
      <c r="F37" s="92"/>
      <c r="G37" s="9" t="s">
        <v>16</v>
      </c>
      <c r="H37" s="5">
        <v>80</v>
      </c>
      <c r="I37" s="9">
        <v>2.4</v>
      </c>
      <c r="J37" s="5">
        <f>(I37*0.3)</f>
        <v>0.72</v>
      </c>
      <c r="K37" s="111">
        <f>(J37+I37)</f>
        <v>3.12</v>
      </c>
      <c r="L37" s="27">
        <f>(K37*H37)</f>
        <v>249.60000000000002</v>
      </c>
      <c r="M37" s="9">
        <v>72231</v>
      </c>
      <c r="N37" s="24"/>
      <c r="O37" s="24"/>
      <c r="P37" s="24"/>
    </row>
    <row r="38" spans="1:22">
      <c r="A38" s="19" t="s">
        <v>166</v>
      </c>
      <c r="B38" s="93" t="s">
        <v>177</v>
      </c>
      <c r="C38" s="93"/>
      <c r="D38" s="93"/>
      <c r="E38" s="93"/>
      <c r="F38" s="93"/>
      <c r="G38" s="9" t="s">
        <v>16</v>
      </c>
      <c r="H38" s="5">
        <v>80</v>
      </c>
      <c r="I38" s="9">
        <v>20.149999999999999</v>
      </c>
      <c r="J38" s="5">
        <f>(I38*0.3)</f>
        <v>6.044999999999999</v>
      </c>
      <c r="K38" s="111">
        <f>(J38+I38)</f>
        <v>26.194999999999997</v>
      </c>
      <c r="L38" s="27">
        <f>(K38*H38)</f>
        <v>2095.6</v>
      </c>
      <c r="M38" s="9" t="s">
        <v>143</v>
      </c>
      <c r="N38" s="24"/>
      <c r="O38" s="24"/>
      <c r="P38" s="24"/>
    </row>
    <row r="39" spans="1:22" ht="44.4" customHeight="1">
      <c r="A39" s="19" t="s">
        <v>167</v>
      </c>
      <c r="B39" s="93" t="str">
        <f>UPPER(R39)</f>
        <v>FORNECIMENTO E INSTALAÇÃO DE FORRO DE PVC EM PLACAS COM LARGURA DE 10CM, ESPESSURA 8MM, COMPRIMENTOJ 6,0M, LISO</v>
      </c>
      <c r="C39" s="93"/>
      <c r="D39" s="93"/>
      <c r="E39" s="93"/>
      <c r="F39" s="93"/>
      <c r="G39" s="8" t="s">
        <v>16</v>
      </c>
      <c r="H39" s="6">
        <v>92</v>
      </c>
      <c r="I39" s="6">
        <v>23.52</v>
      </c>
      <c r="J39" s="5">
        <f>(I39*0.3)</f>
        <v>7.056</v>
      </c>
      <c r="K39" s="111">
        <f>(J39+I39)</f>
        <v>30.576000000000001</v>
      </c>
      <c r="L39" s="27">
        <f>(K39*H39)</f>
        <v>2812.9920000000002</v>
      </c>
      <c r="M39" s="10">
        <v>41602</v>
      </c>
      <c r="N39" s="24"/>
      <c r="O39" s="24"/>
      <c r="P39" s="24"/>
      <c r="R39" s="88" t="s">
        <v>48</v>
      </c>
      <c r="S39" s="88"/>
      <c r="T39" s="88"/>
      <c r="U39" s="88"/>
      <c r="V39" s="88"/>
    </row>
    <row r="40" spans="1:22">
      <c r="A40" s="19" t="s">
        <v>168</v>
      </c>
      <c r="B40" s="92" t="s">
        <v>49</v>
      </c>
      <c r="C40" s="92"/>
      <c r="D40" s="92"/>
      <c r="E40" s="92"/>
      <c r="F40" s="92"/>
      <c r="G40" s="9" t="s">
        <v>50</v>
      </c>
      <c r="H40" s="5">
        <v>156.69999999999999</v>
      </c>
      <c r="I40" s="5">
        <v>21</v>
      </c>
      <c r="J40" s="5">
        <f>(I40*0.3)</f>
        <v>6.3</v>
      </c>
      <c r="K40" s="111">
        <f>(J40+I40)</f>
        <v>27.3</v>
      </c>
      <c r="L40" s="27">
        <f>(K40*H40)</f>
        <v>4277.91</v>
      </c>
      <c r="M40" s="9" t="s">
        <v>51</v>
      </c>
      <c r="N40" s="24"/>
      <c r="O40" s="24"/>
      <c r="P40" s="24"/>
    </row>
    <row r="41" spans="1:22">
      <c r="A41" s="86" t="s">
        <v>52</v>
      </c>
      <c r="B41" s="86"/>
      <c r="C41" s="86"/>
      <c r="D41" s="86"/>
      <c r="E41" s="86"/>
      <c r="F41" s="86"/>
      <c r="G41" s="9"/>
      <c r="H41" s="5"/>
      <c r="I41" s="9"/>
      <c r="J41" s="5"/>
      <c r="K41" s="111"/>
      <c r="L41" s="7">
        <f>SUM(L37:L40)</f>
        <v>9436.101999999999</v>
      </c>
      <c r="M41" s="9"/>
      <c r="N41" s="24"/>
      <c r="O41" s="24"/>
      <c r="P41" s="24"/>
    </row>
    <row r="42" spans="1:22">
      <c r="A42" s="19"/>
      <c r="B42" s="19"/>
      <c r="C42" s="19"/>
      <c r="D42" s="19"/>
      <c r="E42" s="19"/>
      <c r="F42" s="19"/>
      <c r="G42" s="9"/>
      <c r="H42" s="9"/>
      <c r="I42" s="9"/>
      <c r="J42" s="9"/>
      <c r="K42" s="111"/>
      <c r="L42" s="26"/>
      <c r="M42" s="9"/>
      <c r="N42" s="24"/>
      <c r="O42" s="24"/>
      <c r="P42" s="24"/>
    </row>
    <row r="43" spans="1:22">
      <c r="A43" s="19">
        <v>7</v>
      </c>
      <c r="B43" s="94" t="s">
        <v>53</v>
      </c>
      <c r="C43" s="94"/>
      <c r="D43" s="94"/>
      <c r="E43" s="94"/>
      <c r="F43" s="94"/>
      <c r="G43" s="9"/>
      <c r="H43" s="5"/>
      <c r="I43" s="9"/>
      <c r="J43" s="5"/>
      <c r="K43" s="111"/>
      <c r="L43" s="26"/>
      <c r="M43" s="9"/>
      <c r="N43" s="24"/>
      <c r="O43" s="24"/>
      <c r="P43" s="24"/>
    </row>
    <row r="44" spans="1:22">
      <c r="A44" s="19" t="s">
        <v>169</v>
      </c>
      <c r="B44" s="91" t="s">
        <v>54</v>
      </c>
      <c r="C44" s="91"/>
      <c r="D44" s="91"/>
      <c r="E44" s="91"/>
      <c r="F44" s="91"/>
      <c r="G44" s="9" t="s">
        <v>16</v>
      </c>
      <c r="H44" s="5">
        <v>80</v>
      </c>
      <c r="I44" s="5">
        <v>4.07</v>
      </c>
      <c r="J44" s="5">
        <f>(I44*0.3)</f>
        <v>1.2210000000000001</v>
      </c>
      <c r="K44" s="111">
        <f>(J44+I44)</f>
        <v>5.2910000000000004</v>
      </c>
      <c r="L44" s="26">
        <f>(K44*H44)</f>
        <v>423.28000000000003</v>
      </c>
      <c r="M44" s="9" t="s">
        <v>55</v>
      </c>
      <c r="N44" s="24"/>
      <c r="O44" s="24"/>
      <c r="P44" s="24"/>
    </row>
    <row r="45" spans="1:22">
      <c r="A45" s="19" t="s">
        <v>170</v>
      </c>
      <c r="B45" s="91" t="s">
        <v>56</v>
      </c>
      <c r="C45" s="91"/>
      <c r="D45" s="91"/>
      <c r="E45" s="91"/>
      <c r="F45" s="91"/>
      <c r="G45" s="9" t="s">
        <v>25</v>
      </c>
      <c r="H45" s="5">
        <v>5.2</v>
      </c>
      <c r="I45" s="5">
        <v>283.85000000000002</v>
      </c>
      <c r="J45" s="5">
        <f>(I45*0.3)</f>
        <v>85.155000000000001</v>
      </c>
      <c r="K45" s="111">
        <f>(J45+I45)</f>
        <v>369.005</v>
      </c>
      <c r="L45" s="26">
        <f>(K45*H45)</f>
        <v>1918.826</v>
      </c>
      <c r="M45" s="9">
        <v>6047</v>
      </c>
      <c r="N45" s="24"/>
      <c r="O45" s="24"/>
      <c r="P45" s="24"/>
    </row>
    <row r="46" spans="1:22">
      <c r="A46" s="19" t="s">
        <v>171</v>
      </c>
      <c r="B46" s="93" t="s">
        <v>57</v>
      </c>
      <c r="C46" s="93"/>
      <c r="D46" s="93"/>
      <c r="E46" s="93"/>
      <c r="F46" s="93"/>
      <c r="G46" s="9" t="s">
        <v>16</v>
      </c>
      <c r="H46" s="6">
        <v>80</v>
      </c>
      <c r="I46" s="8">
        <v>23.06</v>
      </c>
      <c r="J46" s="5">
        <f>(I46*0.3)</f>
        <v>6.9179999999999993</v>
      </c>
      <c r="K46" s="111">
        <f>(J46+I46)</f>
        <v>29.977999999999998</v>
      </c>
      <c r="L46" s="26">
        <f>(K46*H46)</f>
        <v>2398.2399999999998</v>
      </c>
      <c r="M46" s="9" t="s">
        <v>58</v>
      </c>
      <c r="N46" s="24"/>
      <c r="O46" s="24"/>
      <c r="P46" s="24"/>
    </row>
    <row r="47" spans="1:22" ht="30.6" customHeight="1">
      <c r="A47" s="19" t="s">
        <v>172</v>
      </c>
      <c r="B47" s="93" t="s">
        <v>147</v>
      </c>
      <c r="C47" s="93"/>
      <c r="D47" s="93"/>
      <c r="E47" s="93"/>
      <c r="F47" s="93"/>
      <c r="G47" s="8" t="s">
        <v>16</v>
      </c>
      <c r="H47" s="6">
        <v>64</v>
      </c>
      <c r="I47" s="8">
        <v>91.37</v>
      </c>
      <c r="J47" s="5">
        <f>(I47*0.3)</f>
        <v>27.411000000000001</v>
      </c>
      <c r="K47" s="111">
        <f>(J47+I47)</f>
        <v>118.78100000000001</v>
      </c>
      <c r="L47" s="26">
        <f>(K47*H47)</f>
        <v>7601.9840000000004</v>
      </c>
      <c r="M47" s="9">
        <v>73655</v>
      </c>
      <c r="N47" s="24"/>
      <c r="O47" s="24"/>
      <c r="P47" s="24"/>
    </row>
    <row r="48" spans="1:22" ht="45.6" customHeight="1">
      <c r="A48" s="19" t="s">
        <v>173</v>
      </c>
      <c r="B48" s="93" t="str">
        <f>UPPER(R48)</f>
        <v>FORNECIMENTO E ASSENTAMENTO DE REVESTIMENTO COM PISO CERÂMICO ANTIDERRAPANTE, PEI 05 ASSENTADO COM ARGAMASSA COLANTE, INCL. REJUNTAMENTO E RODA PÉ EMBUTIDO.</v>
      </c>
      <c r="C48" s="93"/>
      <c r="D48" s="93"/>
      <c r="E48" s="93"/>
      <c r="F48" s="93"/>
      <c r="G48" s="8" t="s">
        <v>16</v>
      </c>
      <c r="H48" s="6">
        <v>87</v>
      </c>
      <c r="I48" s="11">
        <v>35.01</v>
      </c>
      <c r="J48" s="5">
        <f>(I48*0.3)</f>
        <v>10.502999999999998</v>
      </c>
      <c r="K48" s="111">
        <f>(J48+I48)</f>
        <v>45.512999999999998</v>
      </c>
      <c r="L48" s="26">
        <f>(K48*H48)</f>
        <v>3959.6309999999999</v>
      </c>
      <c r="M48" s="8" t="s">
        <v>60</v>
      </c>
      <c r="N48" s="24"/>
      <c r="O48" s="24"/>
      <c r="P48" s="24"/>
      <c r="R48" s="88" t="s">
        <v>59</v>
      </c>
      <c r="S48" s="88"/>
      <c r="T48" s="88"/>
      <c r="U48" s="88"/>
      <c r="V48" s="88"/>
    </row>
    <row r="49" spans="1:16">
      <c r="A49" s="86" t="s">
        <v>61</v>
      </c>
      <c r="B49" s="86"/>
      <c r="C49" s="86"/>
      <c r="D49" s="86"/>
      <c r="E49" s="86"/>
      <c r="F49" s="86"/>
      <c r="G49" s="12"/>
      <c r="H49" s="12"/>
      <c r="I49" s="12"/>
      <c r="J49" s="12"/>
      <c r="K49" s="112"/>
      <c r="L49" s="7">
        <f>SUM(L44:L48)</f>
        <v>16301.960999999999</v>
      </c>
      <c r="M49" s="9"/>
      <c r="N49" s="24"/>
      <c r="O49" s="24"/>
      <c r="P49" s="24"/>
    </row>
    <row r="50" spans="1:16">
      <c r="A50" s="19"/>
      <c r="B50" s="19"/>
      <c r="C50" s="19"/>
      <c r="D50" s="19"/>
      <c r="E50" s="19"/>
      <c r="F50" s="19"/>
      <c r="G50" s="9"/>
      <c r="H50" s="5"/>
      <c r="I50" s="9"/>
      <c r="J50" s="5"/>
      <c r="K50" s="111"/>
      <c r="L50" s="26"/>
      <c r="M50" s="9"/>
      <c r="N50" s="24"/>
      <c r="O50" s="24"/>
      <c r="P50" s="24"/>
    </row>
    <row r="51" spans="1:16">
      <c r="A51" s="19">
        <v>8</v>
      </c>
      <c r="B51" s="20" t="s">
        <v>62</v>
      </c>
      <c r="C51" s="20"/>
      <c r="D51" s="20"/>
      <c r="E51" s="20"/>
      <c r="F51" s="20"/>
      <c r="G51" s="9"/>
      <c r="H51" s="5"/>
      <c r="I51" s="9"/>
      <c r="J51" s="5"/>
      <c r="K51" s="111"/>
      <c r="L51" s="26"/>
      <c r="M51" s="9"/>
      <c r="N51" s="24"/>
      <c r="O51" s="24"/>
      <c r="P51" s="24"/>
    </row>
    <row r="52" spans="1:16">
      <c r="A52" s="19" t="s">
        <v>174</v>
      </c>
      <c r="B52" s="91" t="s">
        <v>63</v>
      </c>
      <c r="C52" s="91"/>
      <c r="D52" s="91"/>
      <c r="E52" s="91"/>
      <c r="F52" s="91"/>
      <c r="G52" s="9" t="s">
        <v>16</v>
      </c>
      <c r="H52" s="5">
        <v>602</v>
      </c>
      <c r="I52" s="5">
        <v>4.3899999999999997</v>
      </c>
      <c r="J52" s="5">
        <f>(I52*0.3)</f>
        <v>1.3169999999999999</v>
      </c>
      <c r="K52" s="111">
        <f>(J52+I52)</f>
        <v>5.7069999999999999</v>
      </c>
      <c r="L52" s="26">
        <f>(K52*H52)</f>
        <v>3435.614</v>
      </c>
      <c r="M52" s="9" t="s">
        <v>64</v>
      </c>
      <c r="N52" s="24"/>
      <c r="O52" s="24"/>
      <c r="P52" s="24"/>
    </row>
    <row r="53" spans="1:16">
      <c r="A53" s="19" t="s">
        <v>175</v>
      </c>
      <c r="B53" s="91" t="s">
        <v>65</v>
      </c>
      <c r="C53" s="91"/>
      <c r="D53" s="91"/>
      <c r="E53" s="91"/>
      <c r="F53" s="91"/>
      <c r="G53" s="9" t="s">
        <v>16</v>
      </c>
      <c r="H53" s="5">
        <v>602</v>
      </c>
      <c r="I53" s="5">
        <v>14.51</v>
      </c>
      <c r="J53" s="5">
        <f>(I53*0.3)</f>
        <v>4.3529999999999998</v>
      </c>
      <c r="K53" s="111">
        <f>(J53+I53)</f>
        <v>18.863</v>
      </c>
      <c r="L53" s="26">
        <f>(K53*H53)</f>
        <v>11355.526</v>
      </c>
      <c r="M53" s="9">
        <v>5993</v>
      </c>
      <c r="N53" s="24"/>
      <c r="O53" s="24"/>
      <c r="P53" s="24"/>
    </row>
    <row r="54" spans="1:16">
      <c r="A54" s="19" t="s">
        <v>176</v>
      </c>
      <c r="B54" s="93" t="s">
        <v>66</v>
      </c>
      <c r="C54" s="93"/>
      <c r="D54" s="93"/>
      <c r="E54" s="93"/>
      <c r="F54" s="93"/>
      <c r="G54" s="8" t="s">
        <v>16</v>
      </c>
      <c r="H54" s="6">
        <v>16</v>
      </c>
      <c r="I54" s="8">
        <v>26.72</v>
      </c>
      <c r="J54" s="5">
        <f>(I54*0.3)</f>
        <v>8.016</v>
      </c>
      <c r="K54" s="111">
        <f>(J54+I54)</f>
        <v>34.735999999999997</v>
      </c>
      <c r="L54" s="26">
        <f>(K54*H54)</f>
        <v>555.77599999999995</v>
      </c>
      <c r="M54" s="9">
        <v>5999</v>
      </c>
      <c r="N54" s="24"/>
      <c r="O54" s="24"/>
      <c r="P54" s="24"/>
    </row>
    <row r="55" spans="1:16">
      <c r="A55" s="86" t="s">
        <v>67</v>
      </c>
      <c r="B55" s="86"/>
      <c r="C55" s="86"/>
      <c r="D55" s="86"/>
      <c r="E55" s="86"/>
      <c r="F55" s="86"/>
      <c r="G55" s="12"/>
      <c r="H55" s="12"/>
      <c r="I55" s="12"/>
      <c r="J55" s="12"/>
      <c r="K55" s="112"/>
      <c r="L55" s="7">
        <f>SUM(L52:L54)</f>
        <v>15346.915999999999</v>
      </c>
      <c r="M55" s="9"/>
      <c r="N55" s="24"/>
      <c r="O55" s="24"/>
      <c r="P55" s="24"/>
    </row>
    <row r="56" spans="1:16">
      <c r="A56" s="19"/>
      <c r="B56" s="19"/>
      <c r="C56" s="19"/>
      <c r="D56" s="19"/>
      <c r="E56" s="19"/>
      <c r="F56" s="19"/>
      <c r="G56" s="9"/>
      <c r="H56" s="5"/>
      <c r="I56" s="9"/>
      <c r="J56" s="5"/>
      <c r="K56" s="111"/>
      <c r="L56" s="26"/>
      <c r="M56" s="9"/>
      <c r="N56" s="24"/>
      <c r="O56" s="24"/>
      <c r="P56" s="24"/>
    </row>
    <row r="57" spans="1:16">
      <c r="A57" s="19">
        <v>9</v>
      </c>
      <c r="B57" s="20" t="s">
        <v>68</v>
      </c>
      <c r="C57" s="20"/>
      <c r="D57" s="20"/>
      <c r="E57" s="20"/>
      <c r="F57" s="20"/>
      <c r="G57" s="9"/>
      <c r="H57" s="5"/>
      <c r="I57" s="9"/>
      <c r="J57" s="5"/>
      <c r="K57" s="111"/>
      <c r="L57" s="26"/>
      <c r="M57" s="9"/>
      <c r="N57" s="24"/>
      <c r="O57" s="24"/>
      <c r="P57" s="24"/>
    </row>
    <row r="58" spans="1:16">
      <c r="A58" s="19" t="s">
        <v>178</v>
      </c>
      <c r="B58" s="92" t="s">
        <v>69</v>
      </c>
      <c r="C58" s="92"/>
      <c r="D58" s="92"/>
      <c r="E58" s="92"/>
      <c r="F58" s="92"/>
      <c r="G58" s="9" t="s">
        <v>70</v>
      </c>
      <c r="H58" s="5">
        <v>6</v>
      </c>
      <c r="I58" s="5">
        <v>312.97000000000003</v>
      </c>
      <c r="J58" s="5">
        <f>(I58*0.3)</f>
        <v>93.891000000000005</v>
      </c>
      <c r="K58" s="111">
        <f>(J58+I58)</f>
        <v>406.86100000000005</v>
      </c>
      <c r="L58" s="26">
        <f>(K58*H58)</f>
        <v>2441.1660000000002</v>
      </c>
      <c r="M58" s="9" t="s">
        <v>71</v>
      </c>
      <c r="N58" s="24"/>
      <c r="O58" s="24"/>
      <c r="P58" s="24"/>
    </row>
    <row r="59" spans="1:16">
      <c r="A59" s="19" t="s">
        <v>179</v>
      </c>
      <c r="B59" s="92" t="s">
        <v>72</v>
      </c>
      <c r="C59" s="92"/>
      <c r="D59" s="92"/>
      <c r="E59" s="92"/>
      <c r="F59" s="92"/>
      <c r="G59" s="9" t="s">
        <v>70</v>
      </c>
      <c r="H59" s="5">
        <v>2</v>
      </c>
      <c r="I59" s="5">
        <v>349.29</v>
      </c>
      <c r="J59" s="5">
        <f>(I59*0.3)</f>
        <v>104.78700000000001</v>
      </c>
      <c r="K59" s="111">
        <f>(J59+I59)</f>
        <v>454.077</v>
      </c>
      <c r="L59" s="26">
        <f>(K59*H59)</f>
        <v>908.154</v>
      </c>
      <c r="M59" s="9">
        <v>6103</v>
      </c>
      <c r="N59" s="24"/>
      <c r="O59" s="24"/>
      <c r="P59" s="24"/>
    </row>
    <row r="60" spans="1:16">
      <c r="A60" s="19"/>
      <c r="B60" s="92" t="s">
        <v>215</v>
      </c>
      <c r="C60" s="92"/>
      <c r="D60" s="92"/>
      <c r="E60" s="92"/>
      <c r="F60" s="92"/>
      <c r="G60" s="9" t="s">
        <v>70</v>
      </c>
      <c r="H60" s="9">
        <v>2</v>
      </c>
      <c r="I60" s="5">
        <v>1700</v>
      </c>
      <c r="J60" s="5">
        <f>(I60*0.3)</f>
        <v>510</v>
      </c>
      <c r="K60" s="111">
        <f>(J60+I60)</f>
        <v>2210</v>
      </c>
      <c r="L60" s="26">
        <f>(K60*H60)</f>
        <v>4420</v>
      </c>
      <c r="M60" s="9" t="s">
        <v>144</v>
      </c>
      <c r="N60" s="24"/>
      <c r="O60" s="24"/>
      <c r="P60" s="24"/>
    </row>
    <row r="61" spans="1:16" ht="17.399999999999999" customHeight="1">
      <c r="A61" s="19" t="s">
        <v>180</v>
      </c>
      <c r="B61" s="91" t="s">
        <v>216</v>
      </c>
      <c r="C61" s="91"/>
      <c r="D61" s="91"/>
      <c r="E61" s="91"/>
      <c r="F61" s="91"/>
      <c r="G61" s="9" t="s">
        <v>16</v>
      </c>
      <c r="H61" s="31">
        <v>7.25</v>
      </c>
      <c r="I61" s="5">
        <v>235.46</v>
      </c>
      <c r="J61" s="5">
        <f>(I61*0.3)</f>
        <v>70.638000000000005</v>
      </c>
      <c r="K61" s="111">
        <f>(J61+I61)</f>
        <v>306.09800000000001</v>
      </c>
      <c r="L61" s="26">
        <f>(K61*H61)</f>
        <v>2219.2105000000001</v>
      </c>
      <c r="M61" s="9">
        <v>73631</v>
      </c>
      <c r="N61" s="24"/>
      <c r="O61" s="24"/>
      <c r="P61" s="24"/>
    </row>
    <row r="62" spans="1:16">
      <c r="A62" s="86" t="s">
        <v>73</v>
      </c>
      <c r="B62" s="86"/>
      <c r="C62" s="86"/>
      <c r="D62" s="86"/>
      <c r="E62" s="86"/>
      <c r="F62" s="86"/>
      <c r="G62" s="9"/>
      <c r="H62" s="5"/>
      <c r="I62" s="9"/>
      <c r="J62" s="5"/>
      <c r="K62" s="111"/>
      <c r="L62" s="7">
        <f>SUM(L58:L61)</f>
        <v>9988.5305000000008</v>
      </c>
      <c r="M62" s="9"/>
      <c r="N62" s="24"/>
      <c r="O62" s="24"/>
      <c r="P62" s="24"/>
    </row>
    <row r="63" spans="1:16">
      <c r="A63" s="19"/>
      <c r="B63" s="19"/>
      <c r="C63" s="19"/>
      <c r="D63" s="19"/>
      <c r="E63" s="19"/>
      <c r="F63" s="19"/>
      <c r="G63" s="9"/>
      <c r="H63" s="5"/>
      <c r="I63" s="9"/>
      <c r="J63" s="5"/>
      <c r="K63" s="111"/>
      <c r="L63" s="26"/>
      <c r="M63" s="9"/>
      <c r="N63" s="24"/>
      <c r="O63" s="24"/>
      <c r="P63" s="24"/>
    </row>
    <row r="64" spans="1:16">
      <c r="A64" s="19">
        <v>10</v>
      </c>
      <c r="B64" s="90" t="s">
        <v>74</v>
      </c>
      <c r="C64" s="90"/>
      <c r="D64" s="90"/>
      <c r="E64" s="90"/>
      <c r="F64" s="90"/>
      <c r="G64" s="9"/>
      <c r="H64" s="5"/>
      <c r="I64" s="9"/>
      <c r="J64" s="5"/>
      <c r="K64" s="111"/>
      <c r="L64" s="26"/>
      <c r="M64" s="9"/>
      <c r="N64" s="24"/>
      <c r="O64" s="24"/>
      <c r="P64" s="24"/>
    </row>
    <row r="65" spans="1:22" ht="30" customHeight="1">
      <c r="A65" s="21" t="s">
        <v>220</v>
      </c>
      <c r="B65" s="93" t="s">
        <v>218</v>
      </c>
      <c r="C65" s="93"/>
      <c r="D65" s="93"/>
      <c r="E65" s="93"/>
      <c r="F65" s="93"/>
      <c r="G65" s="8" t="s">
        <v>16</v>
      </c>
      <c r="H65" s="6">
        <v>80</v>
      </c>
      <c r="I65" s="6">
        <v>9.68</v>
      </c>
      <c r="J65" s="5">
        <f>(I65*0.3)</f>
        <v>2.9039999999999999</v>
      </c>
      <c r="K65" s="111">
        <f t="shared" ref="K65" si="2">(J65+I65)</f>
        <v>12.584</v>
      </c>
      <c r="L65" s="27">
        <f>(K65*H65)</f>
        <v>1006.72</v>
      </c>
      <c r="M65" s="9">
        <v>6081</v>
      </c>
      <c r="N65" s="24"/>
      <c r="O65" s="24"/>
      <c r="P65" s="24"/>
      <c r="R65" s="18"/>
      <c r="S65" s="18"/>
      <c r="T65" s="18"/>
      <c r="U65" s="18"/>
      <c r="V65" s="18"/>
    </row>
    <row r="66" spans="1:22" ht="18.600000000000001" customHeight="1">
      <c r="A66" s="21" t="s">
        <v>221</v>
      </c>
      <c r="B66" s="93" t="s">
        <v>219</v>
      </c>
      <c r="C66" s="93"/>
      <c r="D66" s="93"/>
      <c r="E66" s="93"/>
      <c r="F66" s="93"/>
      <c r="G66" s="8" t="s">
        <v>16</v>
      </c>
      <c r="H66" s="6">
        <v>21</v>
      </c>
      <c r="I66" s="6">
        <v>7.23</v>
      </c>
      <c r="J66" s="5">
        <f>(I66*0.3)</f>
        <v>2.169</v>
      </c>
      <c r="K66" s="111">
        <f t="shared" ref="K66" si="3">(J66+I66)</f>
        <v>9.3990000000000009</v>
      </c>
      <c r="L66" s="27">
        <f>(K66*H66)</f>
        <v>197.37900000000002</v>
      </c>
      <c r="M66" s="9">
        <v>79464</v>
      </c>
      <c r="N66" s="24"/>
      <c r="O66" s="24"/>
      <c r="P66" s="24"/>
      <c r="R66" s="18"/>
      <c r="S66" s="18"/>
      <c r="T66" s="18"/>
      <c r="U66" s="18"/>
      <c r="V66" s="18"/>
    </row>
    <row r="67" spans="1:22" ht="19.2" customHeight="1">
      <c r="A67" s="21" t="s">
        <v>222</v>
      </c>
      <c r="B67" s="93" t="s">
        <v>213</v>
      </c>
      <c r="C67" s="93"/>
      <c r="D67" s="93"/>
      <c r="E67" s="93"/>
      <c r="F67" s="93"/>
      <c r="G67" s="8" t="s">
        <v>16</v>
      </c>
      <c r="H67" s="6">
        <v>15</v>
      </c>
      <c r="I67" s="6">
        <v>40</v>
      </c>
      <c r="J67" s="5">
        <f>(I67*0.3)</f>
        <v>12</v>
      </c>
      <c r="K67" s="111">
        <f t="shared" ref="K67" si="4">(J67+I67)</f>
        <v>52</v>
      </c>
      <c r="L67" s="27">
        <f>(K67*H67)</f>
        <v>780</v>
      </c>
      <c r="M67" s="9" t="s">
        <v>214</v>
      </c>
      <c r="N67" s="24"/>
      <c r="O67" s="24"/>
      <c r="P67" s="24"/>
    </row>
    <row r="68" spans="1:22">
      <c r="A68" s="86" t="s">
        <v>75</v>
      </c>
      <c r="B68" s="86"/>
      <c r="C68" s="86"/>
      <c r="D68" s="86"/>
      <c r="E68" s="86"/>
      <c r="F68" s="86"/>
      <c r="G68" s="9"/>
      <c r="H68" s="5"/>
      <c r="I68" s="9"/>
      <c r="J68" s="5"/>
      <c r="K68" s="111"/>
      <c r="L68" s="7">
        <f>SUM(L65:L67)</f>
        <v>1984.0990000000002</v>
      </c>
      <c r="M68" s="9"/>
      <c r="N68" s="24"/>
      <c r="O68" s="24"/>
      <c r="P68" s="24"/>
    </row>
    <row r="69" spans="1:22">
      <c r="A69" s="19"/>
      <c r="B69" s="19"/>
      <c r="C69" s="19"/>
      <c r="D69" s="19"/>
      <c r="E69" s="19"/>
      <c r="F69" s="19"/>
      <c r="G69" s="9"/>
      <c r="H69" s="5"/>
      <c r="I69" s="9"/>
      <c r="J69" s="5"/>
      <c r="K69" s="111"/>
      <c r="L69" s="26"/>
      <c r="M69" s="9"/>
      <c r="N69" s="24"/>
      <c r="O69" s="24"/>
      <c r="P69" s="24"/>
    </row>
    <row r="70" spans="1:22">
      <c r="A70" s="19">
        <v>11</v>
      </c>
      <c r="B70" s="90" t="s">
        <v>76</v>
      </c>
      <c r="C70" s="90"/>
      <c r="D70" s="90"/>
      <c r="E70" s="90"/>
      <c r="F70" s="90"/>
      <c r="G70" s="9"/>
      <c r="H70" s="5"/>
      <c r="I70" s="9"/>
      <c r="J70" s="5"/>
      <c r="K70" s="111"/>
      <c r="L70" s="26"/>
      <c r="M70" s="9"/>
      <c r="N70" s="24"/>
      <c r="O70" s="24"/>
      <c r="P70" s="24"/>
    </row>
    <row r="71" spans="1:22">
      <c r="A71" s="28" t="s">
        <v>181</v>
      </c>
      <c r="B71" s="93" t="s">
        <v>77</v>
      </c>
      <c r="C71" s="93"/>
      <c r="D71" s="93"/>
      <c r="E71" s="93"/>
      <c r="F71" s="93"/>
      <c r="G71" s="8" t="s">
        <v>78</v>
      </c>
      <c r="H71" s="6">
        <v>2</v>
      </c>
      <c r="I71" s="6">
        <v>248.2</v>
      </c>
      <c r="J71" s="5">
        <f>(I71*0.3)</f>
        <v>74.459999999999994</v>
      </c>
      <c r="K71" s="111">
        <f t="shared" ref="K71:K105" si="5">(J71+I71)</f>
        <v>322.65999999999997</v>
      </c>
      <c r="L71" s="27">
        <f>(K71*H71)</f>
        <v>645.31999999999994</v>
      </c>
      <c r="M71" s="9" t="s">
        <v>79</v>
      </c>
      <c r="N71" s="24"/>
      <c r="O71" s="24"/>
      <c r="P71" s="24"/>
    </row>
    <row r="72" spans="1:22">
      <c r="A72" s="28" t="s">
        <v>182</v>
      </c>
      <c r="B72" s="93" t="s">
        <v>80</v>
      </c>
      <c r="C72" s="93"/>
      <c r="D72" s="93"/>
      <c r="E72" s="93"/>
      <c r="F72" s="93"/>
      <c r="G72" s="9" t="s">
        <v>78</v>
      </c>
      <c r="H72" s="5">
        <v>2</v>
      </c>
      <c r="I72" s="9">
        <v>120.8</v>
      </c>
      <c r="J72" s="5">
        <f t="shared" ref="J72:J89" si="6">(I72*0.3)</f>
        <v>36.239999999999995</v>
      </c>
      <c r="K72" s="111">
        <f t="shared" si="5"/>
        <v>157.04</v>
      </c>
      <c r="L72" s="27">
        <f t="shared" ref="L72:L89" si="7">(K72*H72)</f>
        <v>314.08</v>
      </c>
      <c r="M72" s="9">
        <v>6009</v>
      </c>
      <c r="N72" s="24"/>
      <c r="O72" s="24"/>
      <c r="P72" s="24"/>
    </row>
    <row r="73" spans="1:22">
      <c r="A73" s="28" t="s">
        <v>183</v>
      </c>
      <c r="B73" s="92" t="s">
        <v>81</v>
      </c>
      <c r="C73" s="92"/>
      <c r="D73" s="92"/>
      <c r="E73" s="92"/>
      <c r="F73" s="92"/>
      <c r="G73" s="9" t="s">
        <v>78</v>
      </c>
      <c r="H73" s="5">
        <v>2</v>
      </c>
      <c r="I73" s="9">
        <v>37.46</v>
      </c>
      <c r="J73" s="5">
        <f t="shared" si="6"/>
        <v>11.238</v>
      </c>
      <c r="K73" s="111">
        <f t="shared" si="5"/>
        <v>48.698</v>
      </c>
      <c r="L73" s="27">
        <f t="shared" si="7"/>
        <v>97.396000000000001</v>
      </c>
      <c r="M73" s="9">
        <v>6004</v>
      </c>
      <c r="N73" s="24"/>
      <c r="O73" s="24"/>
      <c r="P73" s="24"/>
    </row>
    <row r="74" spans="1:22">
      <c r="A74" s="28" t="s">
        <v>184</v>
      </c>
      <c r="B74" s="92" t="s">
        <v>82</v>
      </c>
      <c r="C74" s="92"/>
      <c r="D74" s="92"/>
      <c r="E74" s="92"/>
      <c r="F74" s="92"/>
      <c r="G74" s="9" t="s">
        <v>78</v>
      </c>
      <c r="H74" s="5">
        <v>2</v>
      </c>
      <c r="I74" s="9">
        <v>25.86</v>
      </c>
      <c r="J74" s="5">
        <f t="shared" si="6"/>
        <v>7.7579999999999991</v>
      </c>
      <c r="K74" s="111">
        <f t="shared" si="5"/>
        <v>33.617999999999995</v>
      </c>
      <c r="L74" s="27">
        <f t="shared" si="7"/>
        <v>67.23599999999999</v>
      </c>
      <c r="M74" s="9">
        <v>6008</v>
      </c>
      <c r="N74" s="24"/>
      <c r="O74" s="24"/>
      <c r="P74" s="24"/>
    </row>
    <row r="75" spans="1:22">
      <c r="A75" s="28" t="s">
        <v>185</v>
      </c>
      <c r="B75" s="92" t="s">
        <v>83</v>
      </c>
      <c r="C75" s="92"/>
      <c r="D75" s="92"/>
      <c r="E75" s="92"/>
      <c r="F75" s="92"/>
      <c r="G75" s="9" t="s">
        <v>78</v>
      </c>
      <c r="H75" s="5">
        <v>2</v>
      </c>
      <c r="I75" s="9">
        <v>30.8</v>
      </c>
      <c r="J75" s="5">
        <f t="shared" si="6"/>
        <v>9.24</v>
      </c>
      <c r="K75" s="111">
        <f t="shared" si="5"/>
        <v>40.04</v>
      </c>
      <c r="L75" s="27">
        <f t="shared" si="7"/>
        <v>80.08</v>
      </c>
      <c r="M75" s="9">
        <v>6007</v>
      </c>
      <c r="N75" s="24"/>
      <c r="O75" s="24"/>
      <c r="P75" s="24"/>
    </row>
    <row r="76" spans="1:22">
      <c r="A76" s="28" t="s">
        <v>186</v>
      </c>
      <c r="B76" s="93" t="s">
        <v>84</v>
      </c>
      <c r="C76" s="93"/>
      <c r="D76" s="93"/>
      <c r="E76" s="93"/>
      <c r="F76" s="93"/>
      <c r="G76" s="8" t="s">
        <v>70</v>
      </c>
      <c r="H76" s="6">
        <v>2</v>
      </c>
      <c r="I76" s="6">
        <v>248.37</v>
      </c>
      <c r="J76" s="5">
        <f t="shared" si="6"/>
        <v>74.510999999999996</v>
      </c>
      <c r="K76" s="111">
        <f t="shared" si="5"/>
        <v>322.88099999999997</v>
      </c>
      <c r="L76" s="27">
        <f t="shared" si="7"/>
        <v>645.76199999999994</v>
      </c>
      <c r="M76" s="9" t="s">
        <v>85</v>
      </c>
      <c r="N76" s="24"/>
      <c r="O76" s="24"/>
      <c r="P76" s="24"/>
    </row>
    <row r="77" spans="1:22">
      <c r="A77" s="28" t="s">
        <v>187</v>
      </c>
      <c r="B77" s="93" t="s">
        <v>86</v>
      </c>
      <c r="C77" s="93"/>
      <c r="D77" s="93"/>
      <c r="E77" s="93"/>
      <c r="F77" s="93"/>
      <c r="G77" s="8" t="s">
        <v>78</v>
      </c>
      <c r="H77" s="6">
        <v>2</v>
      </c>
      <c r="I77" s="8">
        <v>42.35</v>
      </c>
      <c r="J77" s="5">
        <f t="shared" si="6"/>
        <v>12.705</v>
      </c>
      <c r="K77" s="111">
        <f t="shared" si="5"/>
        <v>55.055</v>
      </c>
      <c r="L77" s="27">
        <f t="shared" si="7"/>
        <v>110.11</v>
      </c>
      <c r="M77" s="9" t="s">
        <v>87</v>
      </c>
      <c r="N77" s="24"/>
      <c r="O77" s="24"/>
      <c r="P77" s="24"/>
    </row>
    <row r="78" spans="1:22">
      <c r="A78" s="28" t="s">
        <v>188</v>
      </c>
      <c r="B78" s="93" t="s">
        <v>88</v>
      </c>
      <c r="C78" s="93"/>
      <c r="D78" s="93"/>
      <c r="E78" s="93"/>
      <c r="F78" s="93"/>
      <c r="G78" s="8" t="s">
        <v>78</v>
      </c>
      <c r="H78" s="6">
        <v>1</v>
      </c>
      <c r="I78" s="8">
        <v>55.4</v>
      </c>
      <c r="J78" s="5">
        <f t="shared" si="6"/>
        <v>16.619999999999997</v>
      </c>
      <c r="K78" s="111">
        <f t="shared" si="5"/>
        <v>72.02</v>
      </c>
      <c r="L78" s="27">
        <f t="shared" si="7"/>
        <v>72.02</v>
      </c>
      <c r="M78" s="9" t="s">
        <v>89</v>
      </c>
      <c r="N78" s="24"/>
      <c r="O78" s="24"/>
      <c r="P78" s="24"/>
    </row>
    <row r="79" spans="1:22">
      <c r="A79" s="28" t="s">
        <v>189</v>
      </c>
      <c r="B79" s="92" t="s">
        <v>90</v>
      </c>
      <c r="C79" s="92"/>
      <c r="D79" s="92"/>
      <c r="E79" s="92"/>
      <c r="F79" s="92"/>
      <c r="G79" s="9" t="s">
        <v>78</v>
      </c>
      <c r="H79" s="5" t="s">
        <v>28</v>
      </c>
      <c r="I79" s="5">
        <v>36.56</v>
      </c>
      <c r="J79" s="5">
        <f t="shared" si="6"/>
        <v>10.968</v>
      </c>
      <c r="K79" s="111">
        <f t="shared" si="5"/>
        <v>47.528000000000006</v>
      </c>
      <c r="L79" s="27">
        <f t="shared" si="7"/>
        <v>95.056000000000012</v>
      </c>
      <c r="M79" s="9" t="s">
        <v>91</v>
      </c>
      <c r="N79" s="24"/>
      <c r="O79" s="24"/>
      <c r="P79" s="24"/>
    </row>
    <row r="80" spans="1:22">
      <c r="A80" s="28" t="s">
        <v>190</v>
      </c>
      <c r="B80" s="92" t="s">
        <v>92</v>
      </c>
      <c r="C80" s="92"/>
      <c r="D80" s="92"/>
      <c r="E80" s="92"/>
      <c r="F80" s="92"/>
      <c r="G80" s="9" t="s">
        <v>78</v>
      </c>
      <c r="H80" s="5" t="s">
        <v>93</v>
      </c>
      <c r="I80" s="5">
        <v>465</v>
      </c>
      <c r="J80" s="5">
        <f t="shared" si="6"/>
        <v>139.5</v>
      </c>
      <c r="K80" s="111">
        <f t="shared" si="5"/>
        <v>604.5</v>
      </c>
      <c r="L80" s="27">
        <f t="shared" si="7"/>
        <v>604.5</v>
      </c>
      <c r="M80" s="9" t="s">
        <v>51</v>
      </c>
      <c r="N80" s="24"/>
      <c r="O80" s="24"/>
      <c r="P80" s="24"/>
    </row>
    <row r="81" spans="1:22">
      <c r="A81" s="28" t="s">
        <v>191</v>
      </c>
      <c r="B81" s="92" t="s">
        <v>94</v>
      </c>
      <c r="C81" s="92"/>
      <c r="D81" s="92"/>
      <c r="E81" s="92"/>
      <c r="F81" s="92"/>
      <c r="G81" s="9" t="s">
        <v>95</v>
      </c>
      <c r="H81" s="5" t="s">
        <v>96</v>
      </c>
      <c r="I81" s="9">
        <v>10.220000000000001</v>
      </c>
      <c r="J81" s="5">
        <f t="shared" si="6"/>
        <v>3.0660000000000003</v>
      </c>
      <c r="K81" s="111">
        <f t="shared" si="5"/>
        <v>13.286000000000001</v>
      </c>
      <c r="L81" s="27">
        <f t="shared" si="7"/>
        <v>558.01200000000006</v>
      </c>
      <c r="M81" s="9" t="s">
        <v>97</v>
      </c>
      <c r="N81" s="24"/>
      <c r="O81" s="24"/>
      <c r="P81" s="24"/>
    </row>
    <row r="82" spans="1:22">
      <c r="A82" s="28" t="s">
        <v>192</v>
      </c>
      <c r="B82" s="92" t="s">
        <v>98</v>
      </c>
      <c r="C82" s="92"/>
      <c r="D82" s="92"/>
      <c r="E82" s="92"/>
      <c r="F82" s="92"/>
      <c r="G82" s="9" t="s">
        <v>95</v>
      </c>
      <c r="H82" s="5" t="s">
        <v>99</v>
      </c>
      <c r="I82" s="9">
        <v>18.98</v>
      </c>
      <c r="J82" s="5">
        <f t="shared" si="6"/>
        <v>5.694</v>
      </c>
      <c r="K82" s="111">
        <f t="shared" si="5"/>
        <v>24.673999999999999</v>
      </c>
      <c r="L82" s="27">
        <f t="shared" si="7"/>
        <v>148.04399999999998</v>
      </c>
      <c r="M82" s="9" t="s">
        <v>100</v>
      </c>
      <c r="N82" s="24"/>
      <c r="O82" s="24"/>
      <c r="P82" s="24"/>
    </row>
    <row r="83" spans="1:22">
      <c r="A83" s="28" t="s">
        <v>193</v>
      </c>
      <c r="B83" s="93" t="s">
        <v>101</v>
      </c>
      <c r="C83" s="93"/>
      <c r="D83" s="93"/>
      <c r="E83" s="93"/>
      <c r="F83" s="93"/>
      <c r="G83" s="8" t="s">
        <v>78</v>
      </c>
      <c r="H83" s="6" t="s">
        <v>28</v>
      </c>
      <c r="I83" s="8">
        <v>25.93</v>
      </c>
      <c r="J83" s="5">
        <f t="shared" si="6"/>
        <v>7.7789999999999999</v>
      </c>
      <c r="K83" s="111">
        <f t="shared" si="5"/>
        <v>33.709000000000003</v>
      </c>
      <c r="L83" s="27">
        <f t="shared" si="7"/>
        <v>67.418000000000006</v>
      </c>
      <c r="M83" s="9">
        <v>40777</v>
      </c>
      <c r="N83" s="24"/>
      <c r="O83" s="24"/>
      <c r="P83" s="24"/>
    </row>
    <row r="84" spans="1:22">
      <c r="A84" s="28" t="s">
        <v>194</v>
      </c>
      <c r="B84" s="93" t="s">
        <v>103</v>
      </c>
      <c r="C84" s="93"/>
      <c r="D84" s="93"/>
      <c r="E84" s="93"/>
      <c r="F84" s="93"/>
      <c r="G84" s="8" t="s">
        <v>78</v>
      </c>
      <c r="H84" s="6">
        <v>2</v>
      </c>
      <c r="I84" s="8">
        <v>84.38</v>
      </c>
      <c r="J84" s="5">
        <f t="shared" si="6"/>
        <v>25.313999999999997</v>
      </c>
      <c r="K84" s="111">
        <f t="shared" si="5"/>
        <v>109.69399999999999</v>
      </c>
      <c r="L84" s="27">
        <f t="shared" si="7"/>
        <v>219.38799999999998</v>
      </c>
      <c r="M84" s="9" t="s">
        <v>102</v>
      </c>
      <c r="N84" s="24"/>
      <c r="O84" s="24"/>
      <c r="P84" s="24"/>
    </row>
    <row r="85" spans="1:22">
      <c r="A85" s="28" t="s">
        <v>195</v>
      </c>
      <c r="B85" s="93" t="s">
        <v>104</v>
      </c>
      <c r="C85" s="93"/>
      <c r="D85" s="93"/>
      <c r="E85" s="93"/>
      <c r="F85" s="93"/>
      <c r="G85" s="9" t="s">
        <v>95</v>
      </c>
      <c r="H85" s="5">
        <v>18</v>
      </c>
      <c r="I85" s="9">
        <v>13.84</v>
      </c>
      <c r="J85" s="5">
        <f t="shared" si="6"/>
        <v>4.1520000000000001</v>
      </c>
      <c r="K85" s="111">
        <f t="shared" si="5"/>
        <v>17.992000000000001</v>
      </c>
      <c r="L85" s="27">
        <f t="shared" si="7"/>
        <v>323.85599999999999</v>
      </c>
      <c r="M85" s="9" t="s">
        <v>105</v>
      </c>
      <c r="N85" s="24"/>
      <c r="O85" s="24"/>
      <c r="P85" s="24"/>
    </row>
    <row r="86" spans="1:22">
      <c r="A86" s="28" t="s">
        <v>196</v>
      </c>
      <c r="B86" s="92" t="s">
        <v>106</v>
      </c>
      <c r="C86" s="92"/>
      <c r="D86" s="92"/>
      <c r="E86" s="92"/>
      <c r="F86" s="92"/>
      <c r="G86" s="9" t="s">
        <v>95</v>
      </c>
      <c r="H86" s="5">
        <v>12</v>
      </c>
      <c r="I86" s="9">
        <v>18.66</v>
      </c>
      <c r="J86" s="5">
        <f t="shared" si="6"/>
        <v>5.5979999999999999</v>
      </c>
      <c r="K86" s="111">
        <f t="shared" si="5"/>
        <v>24.257999999999999</v>
      </c>
      <c r="L86" s="27">
        <f t="shared" si="7"/>
        <v>291.096</v>
      </c>
      <c r="M86" s="9" t="s">
        <v>107</v>
      </c>
      <c r="N86" s="24"/>
      <c r="O86" s="24"/>
      <c r="P86" s="24"/>
    </row>
    <row r="87" spans="1:22">
      <c r="A87" s="28" t="s">
        <v>197</v>
      </c>
      <c r="B87" s="92" t="s">
        <v>108</v>
      </c>
      <c r="C87" s="92"/>
      <c r="D87" s="92"/>
      <c r="E87" s="92"/>
      <c r="F87" s="92"/>
      <c r="G87" s="9" t="s">
        <v>95</v>
      </c>
      <c r="H87" s="5" t="s">
        <v>109</v>
      </c>
      <c r="I87" s="9">
        <v>27.36</v>
      </c>
      <c r="J87" s="5">
        <f t="shared" si="6"/>
        <v>8.2080000000000002</v>
      </c>
      <c r="K87" s="111">
        <f t="shared" si="5"/>
        <v>35.567999999999998</v>
      </c>
      <c r="L87" s="27">
        <f t="shared" si="7"/>
        <v>640.22399999999993</v>
      </c>
      <c r="M87" s="9" t="s">
        <v>110</v>
      </c>
      <c r="N87" s="24"/>
      <c r="O87" s="24"/>
      <c r="P87" s="24"/>
    </row>
    <row r="88" spans="1:22">
      <c r="A88" s="28" t="s">
        <v>198</v>
      </c>
      <c r="B88" s="92" t="s">
        <v>111</v>
      </c>
      <c r="C88" s="92"/>
      <c r="D88" s="92"/>
      <c r="E88" s="92"/>
      <c r="F88" s="92"/>
      <c r="G88" s="9" t="s">
        <v>78</v>
      </c>
      <c r="H88" s="5" t="s">
        <v>93</v>
      </c>
      <c r="I88" s="13">
        <v>724.65</v>
      </c>
      <c r="J88" s="5">
        <f t="shared" si="6"/>
        <v>217.39499999999998</v>
      </c>
      <c r="K88" s="111">
        <f t="shared" si="5"/>
        <v>942.04499999999996</v>
      </c>
      <c r="L88" s="27">
        <f t="shared" si="7"/>
        <v>942.04499999999996</v>
      </c>
      <c r="M88" s="9" t="s">
        <v>112</v>
      </c>
      <c r="N88" s="24"/>
      <c r="O88" s="24"/>
      <c r="P88" s="24"/>
    </row>
    <row r="89" spans="1:22">
      <c r="A89" s="28" t="s">
        <v>199</v>
      </c>
      <c r="B89" s="93" t="s">
        <v>140</v>
      </c>
      <c r="C89" s="93"/>
      <c r="D89" s="93"/>
      <c r="E89" s="93"/>
      <c r="F89" s="93"/>
      <c r="G89" s="9" t="s">
        <v>78</v>
      </c>
      <c r="H89" s="6">
        <v>2</v>
      </c>
      <c r="I89" s="6">
        <v>95</v>
      </c>
      <c r="J89" s="5">
        <f t="shared" si="6"/>
        <v>28.5</v>
      </c>
      <c r="K89" s="111">
        <f t="shared" si="5"/>
        <v>123.5</v>
      </c>
      <c r="L89" s="27">
        <f t="shared" si="7"/>
        <v>247</v>
      </c>
      <c r="M89" s="9" t="s">
        <v>51</v>
      </c>
      <c r="N89" s="24"/>
      <c r="O89" s="24"/>
      <c r="P89" s="24"/>
    </row>
    <row r="90" spans="1:22">
      <c r="A90" s="86" t="s">
        <v>113</v>
      </c>
      <c r="B90" s="86"/>
      <c r="C90" s="86"/>
      <c r="D90" s="86"/>
      <c r="E90" s="86"/>
      <c r="F90" s="86"/>
      <c r="G90" s="9"/>
      <c r="H90" s="5"/>
      <c r="I90" s="9"/>
      <c r="J90" s="5"/>
      <c r="K90" s="111"/>
      <c r="L90" s="14">
        <f>SUM(L71:L89)</f>
        <v>6168.643</v>
      </c>
      <c r="M90" s="9"/>
      <c r="N90" s="24"/>
      <c r="O90" s="24"/>
      <c r="P90" s="24"/>
    </row>
    <row r="91" spans="1:22">
      <c r="A91" s="19"/>
      <c r="B91" s="19"/>
      <c r="C91" s="19"/>
      <c r="D91" s="19"/>
      <c r="E91" s="19"/>
      <c r="F91" s="19"/>
      <c r="G91" s="9"/>
      <c r="H91" s="5"/>
      <c r="I91" s="9"/>
      <c r="J91" s="5"/>
      <c r="K91" s="111"/>
      <c r="L91" s="27"/>
      <c r="M91" s="9"/>
      <c r="N91" s="24"/>
      <c r="O91" s="24"/>
      <c r="P91" s="24"/>
    </row>
    <row r="92" spans="1:22">
      <c r="A92" s="19">
        <v>12</v>
      </c>
      <c r="B92" s="90" t="s">
        <v>115</v>
      </c>
      <c r="C92" s="90"/>
      <c r="D92" s="90"/>
      <c r="E92" s="90"/>
      <c r="F92" s="90"/>
      <c r="G92" s="9"/>
      <c r="H92" s="5"/>
      <c r="I92" s="9"/>
      <c r="J92" s="5"/>
      <c r="K92" s="111"/>
      <c r="L92" s="27"/>
      <c r="M92" s="9"/>
      <c r="N92" s="24"/>
      <c r="O92" s="24"/>
      <c r="P92" s="24"/>
    </row>
    <row r="93" spans="1:22" ht="33" customHeight="1">
      <c r="A93" s="19" t="s">
        <v>200</v>
      </c>
      <c r="B93" s="93" t="s">
        <v>131</v>
      </c>
      <c r="C93" s="93"/>
      <c r="D93" s="93"/>
      <c r="E93" s="93"/>
      <c r="F93" s="93"/>
      <c r="G93" s="9"/>
      <c r="H93" s="5">
        <v>150</v>
      </c>
      <c r="I93" s="11">
        <v>4.3499999999999996</v>
      </c>
      <c r="J93" s="5">
        <f>(I93*0.3)</f>
        <v>1.3049999999999999</v>
      </c>
      <c r="K93" s="111">
        <f t="shared" si="5"/>
        <v>5.6549999999999994</v>
      </c>
      <c r="L93" s="27">
        <f>(K93*H93)</f>
        <v>848.24999999999989</v>
      </c>
      <c r="M93" s="10">
        <v>72935</v>
      </c>
      <c r="N93" s="24"/>
      <c r="O93" s="24"/>
      <c r="P93" s="24"/>
    </row>
    <row r="94" spans="1:22" ht="57" customHeight="1">
      <c r="A94" s="19" t="s">
        <v>201</v>
      </c>
      <c r="B94" s="89" t="str">
        <f>UPPER(R94)</f>
        <v>FORNECIMENTO E INSTALAÇÃO DE FIO DE COBRE SEÇÃO 2.50 MM², COM ISOLAMENTO PARA 750V, COM CARACT. NÃO PROPAGANTE AO FOGO E AUTO EXTINGUIVEL, PIRASTIC OU SIMILAR.</v>
      </c>
      <c r="C94" s="89"/>
      <c r="D94" s="89"/>
      <c r="E94" s="89"/>
      <c r="F94" s="89"/>
      <c r="G94" s="8" t="s">
        <v>95</v>
      </c>
      <c r="H94" s="6">
        <v>200</v>
      </c>
      <c r="I94" s="15">
        <v>1.94</v>
      </c>
      <c r="J94" s="5">
        <f>(I94*0.3)</f>
        <v>0.58199999999999996</v>
      </c>
      <c r="K94" s="111">
        <f t="shared" si="5"/>
        <v>2.5219999999999998</v>
      </c>
      <c r="L94" s="27">
        <f t="shared" ref="L94:L105" si="8">(K94*H94)</f>
        <v>504.4</v>
      </c>
      <c r="M94" s="16" t="s">
        <v>123</v>
      </c>
      <c r="N94" s="24"/>
      <c r="O94" s="24"/>
      <c r="P94" s="24"/>
      <c r="R94" s="87" t="s">
        <v>118</v>
      </c>
      <c r="S94" s="87"/>
      <c r="T94" s="87"/>
      <c r="U94" s="87"/>
      <c r="V94" s="87"/>
    </row>
    <row r="95" spans="1:22" ht="60" customHeight="1">
      <c r="A95" s="19" t="s">
        <v>202</v>
      </c>
      <c r="B95" s="89" t="str">
        <f>UPPER(R95)</f>
        <v>FORNECIMENTO E INSTALAÇÃO DE FIO DE COBRE SEÇÃO 4.00 MM², COM ISOLAMENTO PARA 750V, COM CARACT. NÃO PROPAGANTE AO FOGO E AUTO EXTINGUIVEL, PIRASTIC OU SIMILAR.</v>
      </c>
      <c r="C95" s="89"/>
      <c r="D95" s="89"/>
      <c r="E95" s="89"/>
      <c r="F95" s="89"/>
      <c r="G95" s="9" t="s">
        <v>78</v>
      </c>
      <c r="H95" s="5">
        <v>400</v>
      </c>
      <c r="I95" s="15">
        <v>2.92</v>
      </c>
      <c r="J95" s="5">
        <f t="shared" ref="J95:J105" si="9">(I95*0.3)</f>
        <v>0.876</v>
      </c>
      <c r="K95" s="111">
        <f t="shared" si="5"/>
        <v>3.7959999999999998</v>
      </c>
      <c r="L95" s="27">
        <f t="shared" si="8"/>
        <v>1518.3999999999999</v>
      </c>
      <c r="M95" s="16" t="s">
        <v>130</v>
      </c>
      <c r="N95" s="24"/>
      <c r="O95" s="24"/>
      <c r="P95" s="24"/>
      <c r="R95" s="87" t="s">
        <v>129</v>
      </c>
      <c r="S95" s="87"/>
      <c r="T95" s="87"/>
      <c r="U95" s="87"/>
      <c r="V95" s="87"/>
    </row>
    <row r="96" spans="1:22" ht="33" customHeight="1">
      <c r="A96" s="19" t="s">
        <v>203</v>
      </c>
      <c r="B96" s="89" t="s">
        <v>139</v>
      </c>
      <c r="C96" s="89"/>
      <c r="D96" s="89"/>
      <c r="E96" s="89"/>
      <c r="F96" s="89"/>
      <c r="G96" s="9"/>
      <c r="H96" s="5">
        <v>240</v>
      </c>
      <c r="I96" s="15">
        <v>13</v>
      </c>
      <c r="J96" s="5">
        <f t="shared" si="9"/>
        <v>3.9</v>
      </c>
      <c r="K96" s="111">
        <f t="shared" si="5"/>
        <v>16.899999999999999</v>
      </c>
      <c r="L96" s="27">
        <f t="shared" si="8"/>
        <v>4055.9999999999995</v>
      </c>
      <c r="M96" s="16" t="s">
        <v>51</v>
      </c>
      <c r="N96" s="24"/>
      <c r="O96" s="24"/>
      <c r="P96" s="24"/>
    </row>
    <row r="97" spans="1:22" ht="42" customHeight="1">
      <c r="A97" s="19" t="s">
        <v>204</v>
      </c>
      <c r="B97" s="89" t="s">
        <v>132</v>
      </c>
      <c r="C97" s="89"/>
      <c r="D97" s="89"/>
      <c r="E97" s="89"/>
      <c r="F97" s="89"/>
      <c r="G97" s="8" t="s">
        <v>78</v>
      </c>
      <c r="H97" s="6">
        <v>14</v>
      </c>
      <c r="I97" s="15">
        <v>41.89</v>
      </c>
      <c r="J97" s="5">
        <f t="shared" si="9"/>
        <v>12.567</v>
      </c>
      <c r="K97" s="111">
        <f t="shared" si="5"/>
        <v>54.457000000000001</v>
      </c>
      <c r="L97" s="27">
        <f t="shared" si="8"/>
        <v>762.39800000000002</v>
      </c>
      <c r="M97" s="16" t="s">
        <v>133</v>
      </c>
      <c r="N97" s="24"/>
      <c r="O97" s="24"/>
      <c r="P97" s="24"/>
    </row>
    <row r="98" spans="1:22" ht="33" customHeight="1">
      <c r="A98" s="19" t="s">
        <v>205</v>
      </c>
      <c r="B98" s="89" t="str">
        <f>UPPER(R98)</f>
        <v>FORNECIMENTO E INSTALAÇÃO DE TOMADA TIPO UNIVERSAL DE 10A/127V COM ESPELHO PARA CAIXA 2X4"</v>
      </c>
      <c r="C98" s="89"/>
      <c r="D98" s="89"/>
      <c r="E98" s="89"/>
      <c r="F98" s="89"/>
      <c r="G98" s="8"/>
      <c r="H98" s="6">
        <v>42</v>
      </c>
      <c r="I98" s="15">
        <v>57.42</v>
      </c>
      <c r="J98" s="5">
        <f t="shared" si="9"/>
        <v>17.225999999999999</v>
      </c>
      <c r="K98" s="111">
        <f t="shared" si="5"/>
        <v>74.646000000000001</v>
      </c>
      <c r="L98" s="27">
        <f t="shared" si="8"/>
        <v>3135.1320000000001</v>
      </c>
      <c r="M98" s="17" t="s">
        <v>124</v>
      </c>
      <c r="N98" s="24"/>
      <c r="O98" s="24"/>
      <c r="P98" s="24"/>
      <c r="R98" s="87" t="s">
        <v>119</v>
      </c>
      <c r="S98" s="87"/>
      <c r="T98" s="87"/>
      <c r="U98" s="87"/>
      <c r="V98" s="87"/>
    </row>
    <row r="99" spans="1:22" ht="44.4" customHeight="1">
      <c r="A99" s="19" t="s">
        <v>206</v>
      </c>
      <c r="B99" s="89" t="str">
        <f>UPPER(R99)</f>
        <v>FORNECIMENTO E INSTALAÇÃO DE INTERRUPTOR DE UMA TECLA SIMPLES TIPO UNIVERSAL DE 10A/127V COM ESPELHO PARA EMBUTIR EM CAIXA METALICA 4"X2"</v>
      </c>
      <c r="C99" s="89"/>
      <c r="D99" s="89"/>
      <c r="E99" s="89"/>
      <c r="F99" s="89"/>
      <c r="G99" s="8"/>
      <c r="H99" s="6">
        <v>8</v>
      </c>
      <c r="I99" s="15">
        <v>53.16</v>
      </c>
      <c r="J99" s="5">
        <f t="shared" si="9"/>
        <v>15.947999999999999</v>
      </c>
      <c r="K99" s="111">
        <f t="shared" si="5"/>
        <v>69.10799999999999</v>
      </c>
      <c r="L99" s="27">
        <f t="shared" si="8"/>
        <v>552.86399999999992</v>
      </c>
      <c r="M99" s="17" t="s">
        <v>125</v>
      </c>
      <c r="N99" s="24"/>
      <c r="O99" s="24"/>
      <c r="P99" s="24"/>
      <c r="R99" s="87" t="s">
        <v>120</v>
      </c>
      <c r="S99" s="87"/>
      <c r="T99" s="87"/>
      <c r="U99" s="87"/>
      <c r="V99" s="87"/>
    </row>
    <row r="100" spans="1:22" ht="42.6" customHeight="1">
      <c r="A100" s="19" t="s">
        <v>207</v>
      </c>
      <c r="B100" s="89" t="str">
        <f>UPPER(R100)</f>
        <v>FORNECIMENTO E INSTALAÇÃO DE DISJUNTOR MONOPOLAR C/ PROTEÇÃO TERMOGAMÉTICA AUTOMÁTICA DA ELETROMAR OU SIMILAR DE 10 Á 30A</v>
      </c>
      <c r="C100" s="89"/>
      <c r="D100" s="89"/>
      <c r="E100" s="89"/>
      <c r="F100" s="89"/>
      <c r="G100" s="8" t="s">
        <v>78</v>
      </c>
      <c r="H100" s="6">
        <v>6</v>
      </c>
      <c r="I100" s="15">
        <v>8.01</v>
      </c>
      <c r="J100" s="5">
        <f t="shared" si="9"/>
        <v>2.403</v>
      </c>
      <c r="K100" s="111">
        <f t="shared" si="5"/>
        <v>10.413</v>
      </c>
      <c r="L100" s="27">
        <f t="shared" si="8"/>
        <v>62.478000000000002</v>
      </c>
      <c r="M100" s="16" t="s">
        <v>126</v>
      </c>
      <c r="N100" s="24"/>
      <c r="O100" s="24"/>
      <c r="P100" s="24"/>
      <c r="R100" s="87" t="s">
        <v>134</v>
      </c>
      <c r="S100" s="87"/>
      <c r="T100" s="87"/>
      <c r="U100" s="87"/>
      <c r="V100" s="87"/>
    </row>
    <row r="101" spans="1:22" ht="42" customHeight="1">
      <c r="A101" s="19" t="s">
        <v>208</v>
      </c>
      <c r="B101" s="89" t="str">
        <f>UPPER(R101)</f>
        <v>FORNECIMENTO E INSTALAÇÃO DE DISJUNTOR TRIPOLAR C/ PROTEÇÃO TERMOGAMÉTICA AUTOMÁTICA DA ELETROMAR OU SIMILAR DE 50 AMP</v>
      </c>
      <c r="C101" s="89"/>
      <c r="D101" s="89"/>
      <c r="E101" s="89"/>
      <c r="F101" s="89"/>
      <c r="G101" s="8"/>
      <c r="H101" s="6">
        <v>1</v>
      </c>
      <c r="I101" s="15">
        <v>55.08</v>
      </c>
      <c r="J101" s="5">
        <f t="shared" si="9"/>
        <v>16.523999999999997</v>
      </c>
      <c r="K101" s="111">
        <f t="shared" si="5"/>
        <v>71.603999999999999</v>
      </c>
      <c r="L101" s="27">
        <f t="shared" si="8"/>
        <v>71.603999999999999</v>
      </c>
      <c r="M101" s="16" t="s">
        <v>127</v>
      </c>
      <c r="N101" s="24"/>
      <c r="O101" s="24"/>
      <c r="P101" s="24"/>
      <c r="R101" s="87" t="s">
        <v>121</v>
      </c>
      <c r="S101" s="87"/>
      <c r="T101" s="87"/>
      <c r="U101" s="87"/>
      <c r="V101" s="87"/>
    </row>
    <row r="102" spans="1:22" ht="44.4" customHeight="1">
      <c r="A102" s="19" t="s">
        <v>209</v>
      </c>
      <c r="B102" s="89" t="str">
        <f>UPPER(R102)</f>
        <v>FORNECIMENTO E INSTALAÇÃO DE DISJUNTOR TRIPOLAR C/ PROTEÇÃO TERMOGAMÉTICA AUTOMÁTICA DA ELETROMAR OU SIMILAR DE 75 AMP</v>
      </c>
      <c r="C102" s="89"/>
      <c r="D102" s="89"/>
      <c r="E102" s="89"/>
      <c r="F102" s="89"/>
      <c r="G102" s="8" t="s">
        <v>78</v>
      </c>
      <c r="H102" s="6">
        <v>1</v>
      </c>
      <c r="I102" s="15">
        <v>77.459999999999994</v>
      </c>
      <c r="J102" s="5">
        <f t="shared" si="9"/>
        <v>23.237999999999996</v>
      </c>
      <c r="K102" s="111">
        <f t="shared" si="5"/>
        <v>100.69799999999999</v>
      </c>
      <c r="L102" s="27">
        <f t="shared" si="8"/>
        <v>100.69799999999999</v>
      </c>
      <c r="M102" s="16" t="s">
        <v>136</v>
      </c>
      <c r="N102" s="24"/>
      <c r="O102" s="24"/>
      <c r="P102" s="24"/>
      <c r="R102" s="87" t="s">
        <v>135</v>
      </c>
      <c r="S102" s="87"/>
      <c r="T102" s="87"/>
      <c r="U102" s="87"/>
      <c r="V102" s="87"/>
    </row>
    <row r="103" spans="1:22" ht="73.95" customHeight="1">
      <c r="A103" s="19" t="s">
        <v>210</v>
      </c>
      <c r="B103" s="89" t="s">
        <v>137</v>
      </c>
      <c r="C103" s="89"/>
      <c r="D103" s="89"/>
      <c r="E103" s="89"/>
      <c r="F103" s="89"/>
      <c r="G103" s="8"/>
      <c r="H103" s="6">
        <v>1</v>
      </c>
      <c r="I103" s="15">
        <v>346.52</v>
      </c>
      <c r="J103" s="5">
        <f t="shared" si="9"/>
        <v>103.95599999999999</v>
      </c>
      <c r="K103" s="111">
        <f t="shared" si="5"/>
        <v>450.476</v>
      </c>
      <c r="L103" s="27">
        <f t="shared" si="8"/>
        <v>450.476</v>
      </c>
      <c r="M103" s="16" t="s">
        <v>138</v>
      </c>
      <c r="N103" s="24"/>
      <c r="O103" s="24"/>
      <c r="P103" s="24"/>
    </row>
    <row r="104" spans="1:22" ht="20.399999999999999" customHeight="1">
      <c r="A104" s="19" t="s">
        <v>211</v>
      </c>
      <c r="B104" s="89" t="s">
        <v>217</v>
      </c>
      <c r="C104" s="89"/>
      <c r="D104" s="89"/>
      <c r="E104" s="89"/>
      <c r="F104" s="89"/>
      <c r="G104" s="8" t="s">
        <v>78</v>
      </c>
      <c r="H104" s="6">
        <v>1</v>
      </c>
      <c r="I104" s="15">
        <v>330</v>
      </c>
      <c r="J104" s="5">
        <f t="shared" si="9"/>
        <v>99</v>
      </c>
      <c r="K104" s="111">
        <f t="shared" si="5"/>
        <v>429</v>
      </c>
      <c r="L104" s="27">
        <f t="shared" si="8"/>
        <v>429</v>
      </c>
      <c r="M104" s="16" t="s">
        <v>144</v>
      </c>
      <c r="N104" s="24"/>
      <c r="O104" s="24"/>
      <c r="P104" s="24"/>
    </row>
    <row r="105" spans="1:22" ht="32.4" customHeight="1">
      <c r="A105" s="19" t="s">
        <v>223</v>
      </c>
      <c r="B105" s="93" t="str">
        <f>UPPER(R105)</f>
        <v>QUADRO DE DISTRIBUIÇÃO GERAL EM CHAPA METÁLICA PARA 6 CIRCUITOS</v>
      </c>
      <c r="C105" s="93"/>
      <c r="D105" s="93"/>
      <c r="E105" s="93"/>
      <c r="F105" s="93"/>
      <c r="G105" s="9" t="s">
        <v>78</v>
      </c>
      <c r="H105" s="5">
        <v>1</v>
      </c>
      <c r="I105" s="11">
        <v>3</v>
      </c>
      <c r="J105" s="5">
        <f t="shared" si="9"/>
        <v>0.89999999999999991</v>
      </c>
      <c r="K105" s="111">
        <f t="shared" si="5"/>
        <v>3.9</v>
      </c>
      <c r="L105" s="27">
        <f t="shared" si="8"/>
        <v>3.9</v>
      </c>
      <c r="M105" s="8" t="s">
        <v>128</v>
      </c>
      <c r="N105" s="24"/>
      <c r="O105" s="24"/>
      <c r="P105" s="24"/>
      <c r="R105" s="88" t="s">
        <v>122</v>
      </c>
      <c r="S105" s="88"/>
      <c r="T105" s="88"/>
      <c r="U105" s="88"/>
      <c r="V105" s="88"/>
    </row>
    <row r="106" spans="1:22">
      <c r="A106" s="86" t="s">
        <v>116</v>
      </c>
      <c r="B106" s="86"/>
      <c r="C106" s="86"/>
      <c r="D106" s="86"/>
      <c r="E106" s="86"/>
      <c r="F106" s="86"/>
      <c r="G106" s="9"/>
      <c r="H106" s="5"/>
      <c r="I106" s="11"/>
      <c r="J106" s="9"/>
      <c r="K106" s="111"/>
      <c r="L106" s="7">
        <f>SUM(L93:L105)</f>
        <v>12495.599999999999</v>
      </c>
      <c r="M106" s="9"/>
      <c r="N106" s="24"/>
      <c r="O106" s="24"/>
      <c r="P106" s="24"/>
    </row>
    <row r="107" spans="1:22">
      <c r="A107" s="19"/>
      <c r="B107" s="19"/>
      <c r="C107" s="20"/>
      <c r="D107" s="19"/>
      <c r="E107" s="19"/>
      <c r="F107" s="19"/>
      <c r="G107" s="9"/>
      <c r="H107" s="5"/>
      <c r="I107" s="11"/>
      <c r="J107" s="9"/>
      <c r="K107" s="111"/>
      <c r="L107" s="7"/>
      <c r="M107" s="9"/>
      <c r="N107" s="24"/>
      <c r="O107" s="24"/>
      <c r="P107" s="24"/>
    </row>
    <row r="108" spans="1:22">
      <c r="A108" s="19" t="s">
        <v>114</v>
      </c>
      <c r="B108" s="90" t="s">
        <v>145</v>
      </c>
      <c r="C108" s="90"/>
      <c r="D108" s="90"/>
      <c r="E108" s="90"/>
      <c r="F108" s="90"/>
      <c r="G108" s="9" t="s">
        <v>78</v>
      </c>
      <c r="H108" s="5">
        <v>197.52</v>
      </c>
      <c r="I108" s="11">
        <v>1.1100000000000001</v>
      </c>
      <c r="J108" s="5">
        <f t="shared" ref="J108" si="10">(I108*0.3)</f>
        <v>0.33300000000000002</v>
      </c>
      <c r="K108" s="111">
        <f t="shared" ref="K108" si="11">(J108+I108)</f>
        <v>1.4430000000000001</v>
      </c>
      <c r="L108" s="27">
        <f t="shared" ref="L108" si="12">(K108*H108)</f>
        <v>285.02136000000002</v>
      </c>
      <c r="M108" s="8" t="s">
        <v>128</v>
      </c>
      <c r="N108" s="24"/>
      <c r="O108" s="24"/>
      <c r="P108" s="24"/>
    </row>
    <row r="109" spans="1:22">
      <c r="A109" s="86" t="s">
        <v>224</v>
      </c>
      <c r="B109" s="86"/>
      <c r="C109" s="86"/>
      <c r="D109" s="86"/>
      <c r="E109" s="86"/>
      <c r="F109" s="86"/>
      <c r="G109" s="9"/>
      <c r="H109" s="5"/>
      <c r="I109" s="11"/>
      <c r="J109" s="5"/>
      <c r="K109" s="111"/>
      <c r="L109" s="4">
        <f>SUM(L108)</f>
        <v>285.02136000000002</v>
      </c>
      <c r="M109" s="8"/>
      <c r="N109" s="24"/>
      <c r="O109" s="24"/>
      <c r="P109" s="24"/>
    </row>
    <row r="110" spans="1:22">
      <c r="A110" s="19"/>
      <c r="B110" s="20"/>
      <c r="C110" s="20"/>
      <c r="D110" s="20"/>
      <c r="E110" s="20"/>
      <c r="F110" s="20"/>
      <c r="G110" s="9"/>
      <c r="H110" s="5"/>
      <c r="I110" s="11"/>
      <c r="J110" s="5"/>
      <c r="K110" s="5"/>
      <c r="L110" s="4"/>
      <c r="M110" s="8"/>
      <c r="N110" s="24"/>
      <c r="O110" s="24"/>
      <c r="P110" s="24"/>
    </row>
    <row r="111" spans="1:22">
      <c r="A111" s="19"/>
      <c r="B111" s="19"/>
      <c r="C111" s="19"/>
      <c r="D111" s="19"/>
      <c r="E111" s="19"/>
      <c r="F111" s="19"/>
      <c r="G111" s="9"/>
      <c r="H111" s="5"/>
      <c r="I111" s="9"/>
      <c r="J111" s="9"/>
      <c r="K111" s="9"/>
      <c r="L111" s="26"/>
      <c r="M111" s="9"/>
      <c r="N111" s="24"/>
      <c r="O111" s="24"/>
      <c r="P111" s="24"/>
    </row>
    <row r="112" spans="1:22">
      <c r="A112" s="19"/>
      <c r="B112" s="19"/>
      <c r="C112" s="20" t="s">
        <v>117</v>
      </c>
      <c r="D112" s="20"/>
      <c r="E112" s="20"/>
      <c r="F112" s="20"/>
      <c r="G112" s="12"/>
      <c r="H112" s="32"/>
      <c r="I112" s="12"/>
      <c r="J112" s="12"/>
      <c r="K112" s="12"/>
      <c r="L112" s="7">
        <f>(L106+L90+L68+L62+L55+L49+L41+L34+L29+L23+L18+L12+L109)</f>
        <v>115143.53225999999</v>
      </c>
      <c r="M112" s="9"/>
      <c r="N112" s="24"/>
      <c r="O112" s="24"/>
      <c r="P112" s="24"/>
    </row>
    <row r="113" spans="1:16">
      <c r="A113" s="19"/>
      <c r="B113" s="19"/>
      <c r="C113" s="19"/>
      <c r="D113" s="19"/>
      <c r="E113" s="19"/>
      <c r="F113" s="19"/>
      <c r="G113" s="9"/>
      <c r="H113" s="5"/>
      <c r="I113" s="9"/>
      <c r="J113" s="9"/>
      <c r="K113" s="9"/>
      <c r="L113" s="26"/>
      <c r="M113" s="9"/>
      <c r="N113" s="24"/>
      <c r="O113" s="24"/>
      <c r="P113" s="24"/>
    </row>
    <row r="114" spans="1:16">
      <c r="N114" s="24"/>
      <c r="O114" s="24"/>
      <c r="P114" s="24"/>
    </row>
    <row r="115" spans="1:16">
      <c r="N115" s="24"/>
      <c r="O115" s="24"/>
      <c r="P115" s="24"/>
    </row>
    <row r="116" spans="1:16">
      <c r="N116" s="24"/>
      <c r="O116" s="24"/>
      <c r="P116" s="24"/>
    </row>
    <row r="117" spans="1:16">
      <c r="N117" s="24"/>
      <c r="O117" s="24"/>
      <c r="P117" s="24"/>
    </row>
    <row r="118" spans="1:16">
      <c r="N118" s="24"/>
      <c r="O118" s="24"/>
      <c r="P118" s="24"/>
    </row>
    <row r="119" spans="1:16">
      <c r="N119" s="24"/>
      <c r="O119" s="24"/>
      <c r="P119" s="24"/>
    </row>
    <row r="120" spans="1:16">
      <c r="N120" s="24"/>
      <c r="O120" s="24"/>
      <c r="P120" s="24"/>
    </row>
    <row r="121" spans="1:16">
      <c r="N121" s="24"/>
      <c r="O121" s="24"/>
      <c r="P121" s="24"/>
    </row>
    <row r="122" spans="1:16">
      <c r="N122" s="24"/>
      <c r="O122" s="24"/>
      <c r="P122" s="24"/>
    </row>
    <row r="123" spans="1:16">
      <c r="A123" s="36"/>
      <c r="B123" s="36"/>
      <c r="C123" s="36"/>
      <c r="D123" s="36"/>
      <c r="E123" s="36"/>
      <c r="F123" s="36"/>
      <c r="G123" s="37"/>
      <c r="H123" s="37"/>
      <c r="I123" s="37"/>
      <c r="J123" s="37"/>
      <c r="K123" s="37"/>
      <c r="L123" s="38"/>
      <c r="M123" s="37"/>
      <c r="N123" s="24"/>
      <c r="O123" s="24"/>
      <c r="P123" s="24"/>
    </row>
    <row r="124" spans="1:16">
      <c r="A124" s="36"/>
      <c r="B124" s="36"/>
      <c r="C124" s="36"/>
      <c r="D124" s="36"/>
      <c r="E124" s="36"/>
      <c r="F124" s="36"/>
      <c r="G124" s="37"/>
      <c r="H124" s="37"/>
      <c r="I124" s="37"/>
      <c r="J124" s="37"/>
      <c r="K124" s="37"/>
      <c r="L124" s="38"/>
      <c r="M124" s="37"/>
      <c r="N124" s="24"/>
      <c r="O124" s="24"/>
      <c r="P124" s="24"/>
    </row>
    <row r="125" spans="1:16">
      <c r="A125" s="36"/>
      <c r="B125" s="36"/>
      <c r="C125" s="36"/>
      <c r="D125" s="36"/>
      <c r="E125" s="36"/>
      <c r="F125" s="36"/>
      <c r="G125" s="37"/>
      <c r="H125" s="37"/>
      <c r="I125" s="37"/>
      <c r="J125" s="37"/>
      <c r="K125" s="37"/>
      <c r="L125" s="38"/>
      <c r="M125" s="37"/>
      <c r="N125" s="24"/>
      <c r="O125" s="24"/>
      <c r="P125" s="24"/>
    </row>
    <row r="126" spans="1:16">
      <c r="A126" s="36"/>
      <c r="B126" s="36"/>
      <c r="C126" s="36"/>
      <c r="D126" s="36"/>
      <c r="E126" s="36"/>
      <c r="F126" s="36"/>
      <c r="G126" s="37"/>
      <c r="H126" s="37"/>
      <c r="I126" s="37"/>
      <c r="J126" s="37"/>
      <c r="K126" s="37"/>
      <c r="L126" s="38"/>
      <c r="M126" s="37"/>
      <c r="N126" s="24"/>
      <c r="O126" s="24"/>
      <c r="P126" s="24"/>
    </row>
    <row r="127" spans="1:16">
      <c r="A127" s="36"/>
      <c r="B127" s="36"/>
      <c r="C127" s="36"/>
      <c r="D127" s="36"/>
      <c r="E127" s="36"/>
      <c r="F127" s="36"/>
      <c r="G127" s="37"/>
      <c r="H127" s="37"/>
      <c r="I127" s="37"/>
      <c r="J127" s="37"/>
      <c r="K127" s="37"/>
      <c r="L127" s="38"/>
      <c r="M127" s="37"/>
      <c r="N127" s="24"/>
      <c r="O127" s="24"/>
      <c r="P127" s="24"/>
    </row>
    <row r="128" spans="1:16">
      <c r="A128" s="36"/>
      <c r="B128" s="36"/>
      <c r="C128" s="36"/>
      <c r="D128" s="36"/>
      <c r="E128" s="36"/>
      <c r="F128" s="36"/>
      <c r="G128" s="37"/>
      <c r="H128" s="37"/>
      <c r="I128" s="37"/>
      <c r="J128" s="37"/>
      <c r="K128" s="37"/>
      <c r="L128" s="38"/>
      <c r="M128" s="37"/>
      <c r="N128" s="24"/>
      <c r="O128" s="24"/>
      <c r="P128" s="24"/>
    </row>
    <row r="129" spans="1:16">
      <c r="A129" s="36"/>
      <c r="B129" s="36"/>
      <c r="C129" s="36"/>
      <c r="D129" s="36"/>
      <c r="E129" s="36"/>
      <c r="F129" s="36"/>
      <c r="G129" s="37"/>
      <c r="H129" s="37"/>
      <c r="I129" s="37"/>
      <c r="J129" s="37"/>
      <c r="K129" s="37"/>
      <c r="L129" s="38"/>
      <c r="M129" s="37"/>
      <c r="N129" s="24"/>
      <c r="O129" s="24"/>
      <c r="P129" s="24"/>
    </row>
    <row r="130" spans="1:16">
      <c r="A130" s="36"/>
      <c r="B130" s="36"/>
      <c r="C130" s="36"/>
      <c r="D130" s="36"/>
      <c r="E130" s="36"/>
      <c r="F130" s="36"/>
      <c r="G130" s="37"/>
      <c r="H130" s="37"/>
      <c r="I130" s="37"/>
      <c r="J130" s="37"/>
      <c r="K130" s="37"/>
      <c r="L130" s="38"/>
      <c r="M130" s="37"/>
      <c r="N130" s="24"/>
      <c r="O130" s="24"/>
      <c r="P130" s="24"/>
    </row>
    <row r="131" spans="1:16">
      <c r="A131" s="36"/>
      <c r="B131" s="36"/>
      <c r="C131" s="36"/>
      <c r="D131" s="36"/>
      <c r="E131" s="36"/>
      <c r="F131" s="36"/>
      <c r="G131" s="37"/>
      <c r="H131" s="37"/>
      <c r="I131" s="37"/>
      <c r="J131" s="37"/>
      <c r="K131" s="37"/>
      <c r="L131" s="38"/>
      <c r="M131" s="37"/>
      <c r="N131" s="24"/>
      <c r="O131" s="24"/>
      <c r="P131" s="24"/>
    </row>
    <row r="132" spans="1:16">
      <c r="A132" s="36"/>
      <c r="B132" s="36"/>
      <c r="C132" s="36"/>
      <c r="D132" s="36"/>
      <c r="E132" s="36"/>
      <c r="F132" s="36"/>
      <c r="G132" s="37"/>
      <c r="H132" s="37"/>
      <c r="I132" s="37"/>
      <c r="J132" s="37"/>
      <c r="K132" s="37"/>
      <c r="L132" s="38"/>
      <c r="M132" s="37"/>
      <c r="N132" s="24"/>
      <c r="O132" s="24"/>
      <c r="P132" s="24"/>
    </row>
    <row r="133" spans="1:16">
      <c r="A133" s="36"/>
      <c r="B133" s="36"/>
      <c r="C133" s="36"/>
      <c r="D133" s="36"/>
      <c r="E133" s="36"/>
      <c r="F133" s="36"/>
      <c r="G133" s="37"/>
      <c r="H133" s="37"/>
      <c r="I133" s="37"/>
      <c r="J133" s="37"/>
      <c r="K133" s="37"/>
      <c r="L133" s="38"/>
      <c r="M133" s="37"/>
      <c r="N133" s="24"/>
      <c r="O133" s="24"/>
      <c r="P133" s="24"/>
    </row>
    <row r="134" spans="1:16">
      <c r="A134" s="36"/>
      <c r="B134" s="36"/>
      <c r="C134" s="36"/>
      <c r="D134" s="36"/>
      <c r="E134" s="36"/>
      <c r="F134" s="36"/>
      <c r="G134" s="37"/>
      <c r="H134" s="37"/>
      <c r="I134" s="37"/>
      <c r="J134" s="37"/>
      <c r="K134" s="37"/>
      <c r="L134" s="38"/>
      <c r="M134" s="37"/>
      <c r="N134" s="24"/>
      <c r="O134" s="24"/>
      <c r="P134" s="24"/>
    </row>
    <row r="135" spans="1:16">
      <c r="A135" s="36"/>
      <c r="B135" s="36"/>
      <c r="C135" s="36"/>
      <c r="D135" s="36"/>
      <c r="E135" s="36"/>
      <c r="F135" s="36"/>
      <c r="G135" s="37"/>
      <c r="H135" s="37"/>
      <c r="I135" s="37"/>
      <c r="J135" s="37"/>
      <c r="K135" s="37"/>
      <c r="L135" s="38"/>
      <c r="M135" s="37"/>
      <c r="N135" s="24"/>
      <c r="O135" s="24"/>
      <c r="P135" s="24"/>
    </row>
    <row r="136" spans="1:16">
      <c r="A136" s="36"/>
      <c r="B136" s="36"/>
      <c r="C136" s="36"/>
      <c r="D136" s="36"/>
      <c r="E136" s="36"/>
      <c r="F136" s="36"/>
      <c r="G136" s="37"/>
      <c r="H136" s="37"/>
      <c r="I136" s="37"/>
      <c r="J136" s="37"/>
      <c r="K136" s="37"/>
      <c r="L136" s="38"/>
      <c r="M136" s="37"/>
      <c r="N136" s="24"/>
      <c r="O136" s="24"/>
      <c r="P136" s="24"/>
    </row>
    <row r="137" spans="1:16">
      <c r="A137" s="36"/>
      <c r="B137" s="36"/>
      <c r="C137" s="36"/>
      <c r="D137" s="36"/>
      <c r="E137" s="36"/>
      <c r="F137" s="36"/>
      <c r="G137" s="37"/>
      <c r="H137" s="37"/>
      <c r="I137" s="37"/>
      <c r="J137" s="37"/>
      <c r="K137" s="37"/>
      <c r="L137" s="38"/>
      <c r="M137" s="37"/>
      <c r="N137" s="24"/>
      <c r="O137" s="24"/>
      <c r="P137" s="24"/>
    </row>
  </sheetData>
  <mergeCells count="100">
    <mergeCell ref="B85:F85"/>
    <mergeCell ref="B94:F94"/>
    <mergeCell ref="B97:F97"/>
    <mergeCell ref="B100:F100"/>
    <mergeCell ref="B86:F86"/>
    <mergeCell ref="B87:F87"/>
    <mergeCell ref="B88:F88"/>
    <mergeCell ref="B89:F89"/>
    <mergeCell ref="B92:F92"/>
    <mergeCell ref="B99:F99"/>
    <mergeCell ref="B98:F98"/>
    <mergeCell ref="B80:F80"/>
    <mergeCell ref="B81:F81"/>
    <mergeCell ref="B82:F82"/>
    <mergeCell ref="B83:F83"/>
    <mergeCell ref="B84:F84"/>
    <mergeCell ref="B46:F46"/>
    <mergeCell ref="B48:F48"/>
    <mergeCell ref="B52:F52"/>
    <mergeCell ref="B79:F79"/>
    <mergeCell ref="B72:F72"/>
    <mergeCell ref="B73:F73"/>
    <mergeCell ref="A1:M2"/>
    <mergeCell ref="L4:M6"/>
    <mergeCell ref="B7:F7"/>
    <mergeCell ref="B8:F8"/>
    <mergeCell ref="B9:F9"/>
    <mergeCell ref="B11:F11"/>
    <mergeCell ref="B93:F93"/>
    <mergeCell ref="B95:F95"/>
    <mergeCell ref="B105:F105"/>
    <mergeCell ref="B96:F96"/>
    <mergeCell ref="B47:F47"/>
    <mergeCell ref="B58:F58"/>
    <mergeCell ref="B67:F67"/>
    <mergeCell ref="B60:F60"/>
    <mergeCell ref="B33:F33"/>
    <mergeCell ref="B14:F14"/>
    <mergeCell ref="B17:F17"/>
    <mergeCell ref="A68:F68"/>
    <mergeCell ref="A90:F90"/>
    <mergeCell ref="B32:F32"/>
    <mergeCell ref="B53:F53"/>
    <mergeCell ref="B10:F10"/>
    <mergeCell ref="B26:F26"/>
    <mergeCell ref="A49:F49"/>
    <mergeCell ref="A55:F55"/>
    <mergeCell ref="A12:F12"/>
    <mergeCell ref="A18:F18"/>
    <mergeCell ref="A23:F23"/>
    <mergeCell ref="A29:F29"/>
    <mergeCell ref="A34:F34"/>
    <mergeCell ref="B20:F20"/>
    <mergeCell ref="B21:F21"/>
    <mergeCell ref="B22:F22"/>
    <mergeCell ref="B25:F25"/>
    <mergeCell ref="B27:F27"/>
    <mergeCell ref="B28:F28"/>
    <mergeCell ref="B31:F31"/>
    <mergeCell ref="R99:V99"/>
    <mergeCell ref="R100:V100"/>
    <mergeCell ref="R28:V28"/>
    <mergeCell ref="R39:V39"/>
    <mergeCell ref="R48:V48"/>
    <mergeCell ref="R94:V94"/>
    <mergeCell ref="R95:V95"/>
    <mergeCell ref="R98:V98"/>
    <mergeCell ref="B36:F36"/>
    <mergeCell ref="B38:F38"/>
    <mergeCell ref="B39:F39"/>
    <mergeCell ref="B40:F40"/>
    <mergeCell ref="B43:F43"/>
    <mergeCell ref="B37:F37"/>
    <mergeCell ref="A41:F41"/>
    <mergeCell ref="B44:F44"/>
    <mergeCell ref="B75:F75"/>
    <mergeCell ref="B76:F76"/>
    <mergeCell ref="B77:F77"/>
    <mergeCell ref="B78:F78"/>
    <mergeCell ref="B65:F65"/>
    <mergeCell ref="B66:F66"/>
    <mergeCell ref="A62:F62"/>
    <mergeCell ref="B54:F54"/>
    <mergeCell ref="B59:F59"/>
    <mergeCell ref="B61:F61"/>
    <mergeCell ref="B64:F64"/>
    <mergeCell ref="B74:F74"/>
    <mergeCell ref="B70:F70"/>
    <mergeCell ref="B71:F71"/>
    <mergeCell ref="B45:F45"/>
    <mergeCell ref="A109:F109"/>
    <mergeCell ref="R101:V101"/>
    <mergeCell ref="R102:V102"/>
    <mergeCell ref="R105:V105"/>
    <mergeCell ref="B104:F104"/>
    <mergeCell ref="B108:F108"/>
    <mergeCell ref="B103:F103"/>
    <mergeCell ref="A106:F106"/>
    <mergeCell ref="B102:F102"/>
    <mergeCell ref="B101:F101"/>
  </mergeCells>
  <pageMargins left="0.51181102362204722" right="0.51181102362204722" top="0.78740157480314965" bottom="0.78740157480314965" header="0.31496062992125984" footer="0.31496062992125984"/>
  <pageSetup paperSize="9" scale="70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P32"/>
  <sheetViews>
    <sheetView zoomScale="115" zoomScaleNormal="115" workbookViewId="0">
      <selection activeCell="G5" sqref="G5"/>
    </sheetView>
  </sheetViews>
  <sheetFormatPr defaultRowHeight="14.4"/>
  <cols>
    <col min="1" max="1" width="7" style="55" customWidth="1"/>
    <col min="2" max="2" width="35.109375" style="55" customWidth="1"/>
    <col min="3" max="3" width="10.88671875" style="55" customWidth="1"/>
    <col min="4" max="4" width="17" style="55" customWidth="1"/>
    <col min="5" max="5" width="8.21875" style="57" customWidth="1"/>
    <col min="6" max="6" width="17.109375" style="55" customWidth="1"/>
    <col min="7" max="7" width="7.33203125" style="57" customWidth="1"/>
    <col min="8" max="8" width="13.21875" style="55" customWidth="1"/>
    <col min="9" max="9" width="8.88671875" style="57"/>
    <col min="10" max="10" width="12.88671875" style="55" customWidth="1"/>
    <col min="11" max="11" width="8.88671875" style="57"/>
    <col min="12" max="12" width="15.6640625" style="58" customWidth="1"/>
    <col min="13" max="13" width="0.109375" style="55" customWidth="1"/>
    <col min="14" max="14" width="8.88671875" style="55"/>
    <col min="15" max="16384" width="8.88671875" style="41"/>
  </cols>
  <sheetData>
    <row r="2" spans="1:16">
      <c r="C2" s="56"/>
    </row>
    <row r="3" spans="1:16" s="25" customFormat="1">
      <c r="A3" s="96" t="s">
        <v>225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24"/>
      <c r="O3" s="24"/>
      <c r="P3" s="24"/>
    </row>
    <row r="4" spans="1:16" s="25" customForma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24"/>
      <c r="O4" s="24"/>
      <c r="P4" s="24"/>
    </row>
    <row r="5" spans="1:16" s="25" customFormat="1">
      <c r="A5" s="23" t="s">
        <v>1</v>
      </c>
      <c r="B5" s="23"/>
      <c r="C5" s="23"/>
      <c r="D5" s="23"/>
      <c r="E5" s="23"/>
      <c r="F5" s="23"/>
      <c r="G5" s="9"/>
      <c r="H5" s="5"/>
      <c r="I5" s="9"/>
      <c r="J5" s="9"/>
      <c r="K5" s="9"/>
      <c r="L5" s="26"/>
      <c r="M5" s="9"/>
      <c r="N5" s="24"/>
      <c r="O5" s="24"/>
      <c r="P5" s="24"/>
    </row>
    <row r="6" spans="1:16" s="25" customFormat="1">
      <c r="A6" s="23" t="s">
        <v>2</v>
      </c>
      <c r="B6" s="23"/>
      <c r="C6" s="23"/>
      <c r="D6" s="23"/>
      <c r="E6" s="23"/>
      <c r="F6" s="23"/>
      <c r="G6" s="9"/>
      <c r="H6" s="5"/>
      <c r="I6" s="9"/>
      <c r="J6" s="9"/>
      <c r="K6" s="9"/>
      <c r="L6" s="53"/>
      <c r="M6" s="59"/>
      <c r="N6" s="24"/>
      <c r="O6" s="24"/>
      <c r="P6" s="24"/>
    </row>
    <row r="7" spans="1:16" s="25" customFormat="1">
      <c r="A7" s="23" t="s">
        <v>3</v>
      </c>
      <c r="B7" s="23"/>
      <c r="C7" s="23"/>
      <c r="D7" s="23"/>
      <c r="E7" s="23"/>
      <c r="F7" s="23"/>
      <c r="G7" s="9"/>
      <c r="H7" s="5"/>
      <c r="I7" s="9"/>
      <c r="J7" s="9"/>
      <c r="K7" s="9"/>
      <c r="L7" s="83"/>
      <c r="M7" s="83"/>
      <c r="N7" s="24"/>
      <c r="O7" s="24"/>
      <c r="P7" s="24"/>
    </row>
    <row r="8" spans="1:16" ht="15" thickBot="1">
      <c r="A8" s="61"/>
      <c r="B8" s="62"/>
      <c r="C8" s="63"/>
      <c r="D8" s="52"/>
      <c r="E8" s="64"/>
      <c r="F8" s="52"/>
      <c r="G8" s="64"/>
      <c r="H8" s="52"/>
      <c r="I8" s="64"/>
      <c r="J8" s="52"/>
      <c r="K8" s="64"/>
      <c r="L8" s="53"/>
      <c r="M8" s="59"/>
      <c r="N8" s="59"/>
      <c r="O8" s="43"/>
    </row>
    <row r="9" spans="1:16" ht="15" thickBot="1">
      <c r="A9" s="44" t="s">
        <v>4</v>
      </c>
      <c r="B9" s="107" t="s">
        <v>226</v>
      </c>
      <c r="C9" s="108"/>
      <c r="D9" s="109" t="s">
        <v>227</v>
      </c>
      <c r="E9" s="110"/>
      <c r="F9" s="109" t="s">
        <v>228</v>
      </c>
      <c r="G9" s="110"/>
      <c r="H9" s="109" t="s">
        <v>229</v>
      </c>
      <c r="I9" s="110"/>
      <c r="J9" s="109" t="s">
        <v>230</v>
      </c>
      <c r="K9" s="110"/>
      <c r="L9" s="65" t="s">
        <v>231</v>
      </c>
      <c r="M9" s="106"/>
      <c r="N9" s="106"/>
      <c r="O9" s="106"/>
    </row>
    <row r="10" spans="1:16">
      <c r="A10" s="66"/>
      <c r="B10" s="67"/>
      <c r="C10" s="66" t="s">
        <v>232</v>
      </c>
      <c r="D10" s="68" t="s">
        <v>236</v>
      </c>
      <c r="E10" s="69" t="s">
        <v>235</v>
      </c>
      <c r="F10" s="68" t="s">
        <v>236</v>
      </c>
      <c r="G10" s="69" t="s">
        <v>235</v>
      </c>
      <c r="H10" s="68" t="s">
        <v>236</v>
      </c>
      <c r="I10" s="69" t="s">
        <v>235</v>
      </c>
      <c r="J10" s="68" t="s">
        <v>236</v>
      </c>
      <c r="K10" s="69" t="s">
        <v>235</v>
      </c>
      <c r="L10" s="70"/>
      <c r="M10" s="71"/>
      <c r="N10" s="71"/>
      <c r="O10" s="45"/>
    </row>
    <row r="11" spans="1:16">
      <c r="A11" s="46">
        <v>1</v>
      </c>
      <c r="B11" s="72" t="str">
        <f>ORÇAMENTO!B8</f>
        <v>INSTALAÇÃO DA OBRA</v>
      </c>
      <c r="C11" s="73">
        <f>L11/C26</f>
        <v>4.7631246778289525E-2</v>
      </c>
      <c r="D11" s="40">
        <f t="shared" ref="D11:D13" si="0">SUM(L11*(E11/100))</f>
        <v>5484.43</v>
      </c>
      <c r="E11" s="74">
        <v>100</v>
      </c>
      <c r="F11" s="40">
        <f>SUM(L11*(G11/100))</f>
        <v>0</v>
      </c>
      <c r="G11" s="75"/>
      <c r="H11" s="40">
        <f>SUM(L11*(I11/100))</f>
        <v>0</v>
      </c>
      <c r="I11" s="75"/>
      <c r="J11" s="40">
        <f>SUM(L11*(K11/100))</f>
        <v>0</v>
      </c>
      <c r="K11" s="75"/>
      <c r="L11" s="47">
        <f>ORÇAMENTO!L12</f>
        <v>5484.43</v>
      </c>
      <c r="M11" s="59">
        <f>SUM(E11+G11+I11+K11)</f>
        <v>100</v>
      </c>
      <c r="N11" s="71"/>
      <c r="O11" s="45"/>
    </row>
    <row r="12" spans="1:16">
      <c r="A12" s="46">
        <v>2</v>
      </c>
      <c r="B12" s="48" t="str">
        <f>ORÇAMENTO!B14</f>
        <v>MOVIMENTO DE TERRA</v>
      </c>
      <c r="C12" s="76">
        <f>L12/C26</f>
        <v>1.1765098511491505E-2</v>
      </c>
      <c r="D12" s="40">
        <f t="shared" si="0"/>
        <v>1354.675</v>
      </c>
      <c r="E12" s="74">
        <v>100</v>
      </c>
      <c r="F12" s="40">
        <f t="shared" ref="F12:F23" si="1">SUM(L12*(G12/100))</f>
        <v>0</v>
      </c>
      <c r="G12" s="74"/>
      <c r="H12" s="40">
        <f t="shared" ref="H12:H23" si="2">SUM(L12*(I12/100))</f>
        <v>0</v>
      </c>
      <c r="I12" s="74"/>
      <c r="J12" s="40">
        <f t="shared" ref="J12:J22" si="3">SUM(L12*(K12/100))</f>
        <v>0</v>
      </c>
      <c r="K12" s="74"/>
      <c r="L12" s="47">
        <f>ORÇAMENTO!L18</f>
        <v>1354.675</v>
      </c>
      <c r="M12" s="59">
        <f t="shared" ref="M12:M23" si="4">SUM(E12+G12+I12+K12)</f>
        <v>100</v>
      </c>
      <c r="N12" s="59"/>
      <c r="O12" s="43"/>
    </row>
    <row r="13" spans="1:16">
      <c r="A13" s="46">
        <v>3</v>
      </c>
      <c r="B13" s="48" t="str">
        <f>ORÇAMENTO!B20</f>
        <v>INFRA-ESTRUTURA</v>
      </c>
      <c r="C13" s="76">
        <f>L13/C26</f>
        <v>2.926434454339364E-2</v>
      </c>
      <c r="D13" s="40">
        <f t="shared" si="0"/>
        <v>2527.2000000000003</v>
      </c>
      <c r="E13" s="74">
        <v>75</v>
      </c>
      <c r="F13" s="40">
        <f t="shared" si="1"/>
        <v>842.40000000000009</v>
      </c>
      <c r="G13" s="74">
        <v>25</v>
      </c>
      <c r="H13" s="40">
        <f t="shared" si="2"/>
        <v>0</v>
      </c>
      <c r="I13" s="74"/>
      <c r="J13" s="40">
        <f t="shared" si="3"/>
        <v>0</v>
      </c>
      <c r="K13" s="74"/>
      <c r="L13" s="47">
        <f>ORÇAMENTO!L23</f>
        <v>3369.6000000000004</v>
      </c>
      <c r="M13" s="59">
        <f t="shared" si="4"/>
        <v>100</v>
      </c>
      <c r="N13" s="59"/>
      <c r="O13" s="43"/>
    </row>
    <row r="14" spans="1:16">
      <c r="A14" s="46">
        <v>4</v>
      </c>
      <c r="B14" s="48" t="str">
        <f>ORÇAMENTO!B25</f>
        <v>SUPRA-ESTRUTURA</v>
      </c>
      <c r="C14" s="76">
        <f>L14/C26</f>
        <v>0.16776209675747877</v>
      </c>
      <c r="D14" s="40">
        <f>SUM(L14*(E14/100))</f>
        <v>11590.032239999999</v>
      </c>
      <c r="E14" s="74">
        <v>60</v>
      </c>
      <c r="F14" s="40">
        <f t="shared" si="1"/>
        <v>4829.1800999999996</v>
      </c>
      <c r="G14" s="74">
        <v>25</v>
      </c>
      <c r="H14" s="40">
        <f t="shared" si="2"/>
        <v>2897.5080599999997</v>
      </c>
      <c r="I14" s="74">
        <v>15</v>
      </c>
      <c r="J14" s="40">
        <f t="shared" si="3"/>
        <v>0</v>
      </c>
      <c r="K14" s="74"/>
      <c r="L14" s="47">
        <f>ORÇAMENTO!L29</f>
        <v>19316.720399999998</v>
      </c>
      <c r="M14" s="59">
        <f t="shared" si="4"/>
        <v>100</v>
      </c>
      <c r="N14" s="59"/>
      <c r="O14" s="43"/>
    </row>
    <row r="15" spans="1:16">
      <c r="A15" s="46">
        <v>5</v>
      </c>
      <c r="B15" s="48" t="str">
        <f>ORÇAMENTO!B31</f>
        <v>PAREDES EM GERAL</v>
      </c>
      <c r="C15" s="76">
        <f>L15/C26</f>
        <v>0.11821101657073657</v>
      </c>
      <c r="D15" s="40">
        <f t="shared" ref="D15:D23" si="5">SUM(L15*(E15/100))</f>
        <v>4083.3701999999998</v>
      </c>
      <c r="E15" s="74">
        <v>30</v>
      </c>
      <c r="F15" s="40">
        <f t="shared" si="1"/>
        <v>6805.6170000000002</v>
      </c>
      <c r="G15" s="74">
        <v>50</v>
      </c>
      <c r="H15" s="40">
        <f t="shared" si="2"/>
        <v>2722.2468000000003</v>
      </c>
      <c r="I15" s="74">
        <v>20</v>
      </c>
      <c r="J15" s="40">
        <f t="shared" si="3"/>
        <v>0</v>
      </c>
      <c r="K15" s="60"/>
      <c r="L15" s="47">
        <f>ORÇAMENTO!L34</f>
        <v>13611.234</v>
      </c>
      <c r="M15" s="59">
        <f t="shared" si="4"/>
        <v>100</v>
      </c>
      <c r="N15" s="59"/>
      <c r="O15" s="43"/>
    </row>
    <row r="16" spans="1:16">
      <c r="A16" s="46">
        <v>6</v>
      </c>
      <c r="B16" s="48" t="str">
        <f>ORÇAMENTO!B36</f>
        <v xml:space="preserve">COBERTURA  </v>
      </c>
      <c r="C16" s="76">
        <f>L16/C26</f>
        <v>8.1950777562501714E-2</v>
      </c>
      <c r="D16" s="40">
        <f t="shared" si="5"/>
        <v>943.61019999999996</v>
      </c>
      <c r="E16" s="74">
        <v>10</v>
      </c>
      <c r="F16" s="40">
        <f t="shared" si="1"/>
        <v>3774.4407999999999</v>
      </c>
      <c r="G16" s="74">
        <v>40</v>
      </c>
      <c r="H16" s="40">
        <f t="shared" si="2"/>
        <v>3774.4407999999999</v>
      </c>
      <c r="I16" s="74">
        <v>40</v>
      </c>
      <c r="J16" s="40">
        <f t="shared" si="3"/>
        <v>943.61019999999996</v>
      </c>
      <c r="K16" s="74">
        <v>10</v>
      </c>
      <c r="L16" s="47">
        <f>ORÇAMENTO!L41</f>
        <v>9436.101999999999</v>
      </c>
      <c r="M16" s="59">
        <f t="shared" si="4"/>
        <v>100</v>
      </c>
      <c r="N16" s="59"/>
      <c r="O16" s="43"/>
    </row>
    <row r="17" spans="1:15">
      <c r="A17" s="46">
        <v>7</v>
      </c>
      <c r="B17" s="48" t="str">
        <f>ORÇAMENTO!B43</f>
        <v>PAVIMENTAÇÃO</v>
      </c>
      <c r="C17" s="76">
        <f>L17/C26</f>
        <v>0.14157947632863421</v>
      </c>
      <c r="D17" s="40">
        <f t="shared" si="5"/>
        <v>0</v>
      </c>
      <c r="E17" s="74"/>
      <c r="F17" s="40">
        <f t="shared" si="1"/>
        <v>6520.7844000000005</v>
      </c>
      <c r="G17" s="74">
        <v>40</v>
      </c>
      <c r="H17" s="40">
        <f t="shared" si="2"/>
        <v>8150.9804999999997</v>
      </c>
      <c r="I17" s="74">
        <v>50</v>
      </c>
      <c r="J17" s="40">
        <f t="shared" si="3"/>
        <v>1630.1961000000001</v>
      </c>
      <c r="K17" s="74">
        <v>10</v>
      </c>
      <c r="L17" s="47">
        <f>ORÇAMENTO!L49</f>
        <v>16301.960999999999</v>
      </c>
      <c r="M17" s="59">
        <f t="shared" si="4"/>
        <v>100</v>
      </c>
      <c r="N17" s="59"/>
      <c r="O17" s="43"/>
    </row>
    <row r="18" spans="1:15" ht="14.4" customHeight="1">
      <c r="A18" s="46">
        <v>8</v>
      </c>
      <c r="B18" s="48" t="str">
        <f>ORÇAMENTO!B51</f>
        <v>REVESTIMENTO</v>
      </c>
      <c r="C18" s="76">
        <f>L18/C26</f>
        <v>0.13328508947724374</v>
      </c>
      <c r="D18" s="40">
        <f t="shared" si="5"/>
        <v>0</v>
      </c>
      <c r="E18" s="74"/>
      <c r="F18" s="40">
        <f t="shared" si="1"/>
        <v>7673.4579999999996</v>
      </c>
      <c r="G18" s="74">
        <v>50</v>
      </c>
      <c r="H18" s="40">
        <f t="shared" si="2"/>
        <v>7673.4579999999996</v>
      </c>
      <c r="I18" s="74">
        <v>50</v>
      </c>
      <c r="J18" s="40">
        <f t="shared" si="3"/>
        <v>0</v>
      </c>
      <c r="K18" s="74"/>
      <c r="L18" s="47">
        <f>ORÇAMENTO!L55</f>
        <v>15346.915999999999</v>
      </c>
      <c r="M18" s="59">
        <f t="shared" si="4"/>
        <v>100</v>
      </c>
      <c r="N18" s="59"/>
      <c r="O18" s="43"/>
    </row>
    <row r="19" spans="1:15">
      <c r="A19" s="46">
        <v>9</v>
      </c>
      <c r="B19" s="48" t="str">
        <f>ORÇAMENTO!B57</f>
        <v>ESQUADRIAS</v>
      </c>
      <c r="C19" s="76">
        <f>L19/C26</f>
        <v>8.6748515560955586E-2</v>
      </c>
      <c r="D19" s="40">
        <f t="shared" si="5"/>
        <v>0</v>
      </c>
      <c r="E19" s="74"/>
      <c r="F19" s="40">
        <f t="shared" si="1"/>
        <v>0</v>
      </c>
      <c r="G19" s="74"/>
      <c r="H19" s="40">
        <f t="shared" si="2"/>
        <v>4994.2652500000004</v>
      </c>
      <c r="I19" s="74">
        <v>50</v>
      </c>
      <c r="J19" s="40">
        <f t="shared" si="3"/>
        <v>4994.2652500000004</v>
      </c>
      <c r="K19" s="74">
        <v>50</v>
      </c>
      <c r="L19" s="47">
        <f>ORÇAMENTO!L62</f>
        <v>9988.5305000000008</v>
      </c>
      <c r="M19" s="59">
        <f t="shared" si="4"/>
        <v>100</v>
      </c>
      <c r="N19" s="59"/>
      <c r="O19" s="43"/>
    </row>
    <row r="20" spans="1:15">
      <c r="A20" s="46">
        <v>10</v>
      </c>
      <c r="B20" s="48" t="str">
        <f>ORÇAMENTO!B64</f>
        <v xml:space="preserve">PINTURA  </v>
      </c>
      <c r="C20" s="76">
        <f>L20/C26</f>
        <v>1.7231527998635678E-2</v>
      </c>
      <c r="D20" s="40">
        <f t="shared" si="5"/>
        <v>0</v>
      </c>
      <c r="E20" s="74"/>
      <c r="F20" s="40">
        <f t="shared" si="1"/>
        <v>0</v>
      </c>
      <c r="G20" s="74"/>
      <c r="H20" s="40">
        <f t="shared" si="2"/>
        <v>396.81980000000004</v>
      </c>
      <c r="I20" s="74">
        <v>20</v>
      </c>
      <c r="J20" s="40">
        <f t="shared" si="3"/>
        <v>1587.2792000000002</v>
      </c>
      <c r="K20" s="74">
        <v>80</v>
      </c>
      <c r="L20" s="47">
        <f>ORÇAMENTO!L68</f>
        <v>1984.0990000000002</v>
      </c>
      <c r="M20" s="59">
        <f t="shared" si="4"/>
        <v>100</v>
      </c>
      <c r="N20" s="59"/>
      <c r="O20" s="43"/>
    </row>
    <row r="21" spans="1:15">
      <c r="A21" s="46">
        <v>11</v>
      </c>
      <c r="B21" s="48" t="str">
        <f>ORÇAMENTO!B70</f>
        <v>INSTALAÇÕES HIDROSANITÁRIAS</v>
      </c>
      <c r="C21" s="76">
        <f>L21/C26</f>
        <v>5.3573508463079698E-2</v>
      </c>
      <c r="D21" s="40">
        <f t="shared" si="5"/>
        <v>616.86430000000007</v>
      </c>
      <c r="E21" s="74">
        <v>10</v>
      </c>
      <c r="F21" s="40">
        <f t="shared" si="1"/>
        <v>2159.0250499999997</v>
      </c>
      <c r="G21" s="74">
        <v>35</v>
      </c>
      <c r="H21" s="40">
        <f t="shared" si="2"/>
        <v>2775.8893499999999</v>
      </c>
      <c r="I21" s="74">
        <v>45</v>
      </c>
      <c r="J21" s="40">
        <f t="shared" si="3"/>
        <v>616.86430000000007</v>
      </c>
      <c r="K21" s="74">
        <v>10</v>
      </c>
      <c r="L21" s="47">
        <f>ORÇAMENTO!L90</f>
        <v>6168.643</v>
      </c>
      <c r="M21" s="59">
        <f t="shared" si="4"/>
        <v>100</v>
      </c>
      <c r="N21" s="49"/>
      <c r="O21" s="42"/>
    </row>
    <row r="22" spans="1:15">
      <c r="A22" s="46">
        <v>12</v>
      </c>
      <c r="B22" s="48" t="str">
        <f>ORÇAMENTO!B92</f>
        <v>INSTALAÇÕES ELÉTRICAS</v>
      </c>
      <c r="C22" s="76">
        <f>L22/C26</f>
        <v>0.10852194434841805</v>
      </c>
      <c r="D22" s="40">
        <f t="shared" si="5"/>
        <v>1249.56</v>
      </c>
      <c r="E22" s="74">
        <v>10</v>
      </c>
      <c r="F22" s="40">
        <f t="shared" si="1"/>
        <v>2499.12</v>
      </c>
      <c r="G22" s="74">
        <v>20</v>
      </c>
      <c r="H22" s="40">
        <f t="shared" si="2"/>
        <v>6247.7999999999993</v>
      </c>
      <c r="I22" s="74">
        <v>50</v>
      </c>
      <c r="J22" s="40">
        <f t="shared" si="3"/>
        <v>2499.12</v>
      </c>
      <c r="K22" s="74">
        <v>20</v>
      </c>
      <c r="L22" s="47">
        <f>ORÇAMENTO!L106</f>
        <v>12495.599999999999</v>
      </c>
      <c r="M22" s="59">
        <f t="shared" si="4"/>
        <v>100</v>
      </c>
      <c r="N22" s="59"/>
      <c r="O22" s="43"/>
    </row>
    <row r="23" spans="1:15" ht="15" thickBot="1">
      <c r="A23" s="46">
        <v>13</v>
      </c>
      <c r="B23" s="77" t="str">
        <f>ORÇAMENTO!B108</f>
        <v>LIMPEZA DA OBRA</v>
      </c>
      <c r="C23" s="76">
        <f>L23/C26</f>
        <v>2.4753570991413324E-3</v>
      </c>
      <c r="D23" s="40">
        <f t="shared" si="5"/>
        <v>0</v>
      </c>
      <c r="E23" s="74"/>
      <c r="F23" s="40">
        <f t="shared" si="1"/>
        <v>0</v>
      </c>
      <c r="G23" s="74"/>
      <c r="H23" s="40">
        <f t="shared" si="2"/>
        <v>0</v>
      </c>
      <c r="I23" s="74"/>
      <c r="J23" s="40">
        <f>SUM(L23*(K23/100))</f>
        <v>285.02136000000002</v>
      </c>
      <c r="K23" s="74">
        <v>100</v>
      </c>
      <c r="L23" s="47">
        <f>ORÇAMENTO!L109</f>
        <v>285.02136000000002</v>
      </c>
      <c r="M23" s="59">
        <f t="shared" si="4"/>
        <v>100</v>
      </c>
      <c r="N23" s="49"/>
      <c r="O23" s="42"/>
    </row>
    <row r="24" spans="1:15" ht="15" thickBot="1">
      <c r="A24" s="46">
        <v>14</v>
      </c>
      <c r="B24" s="50" t="s">
        <v>233</v>
      </c>
      <c r="C24" s="78"/>
      <c r="D24" s="101">
        <f>SUM(D11:D23)+SUM(E11:E23)</f>
        <v>28244.741940000004</v>
      </c>
      <c r="E24" s="102"/>
      <c r="F24" s="101">
        <f>SUM(F11:F23)+SUM(G11:G23)</f>
        <v>35389.025349999996</v>
      </c>
      <c r="G24" s="102"/>
      <c r="H24" s="101">
        <f>SUM(H11:H23)+SUM(I11:I23)</f>
        <v>39973.408559999996</v>
      </c>
      <c r="I24" s="102"/>
      <c r="J24" s="101">
        <f>SUM(J11:J23)+SUM(K11:K23)</f>
        <v>12836.356410000002</v>
      </c>
      <c r="K24" s="102"/>
      <c r="L24" s="85">
        <f>SUM(L11:L23)</f>
        <v>115143.53225999999</v>
      </c>
      <c r="M24" s="100"/>
      <c r="N24" s="100"/>
      <c r="O24" s="100"/>
    </row>
    <row r="25" spans="1:15" ht="15" thickBot="1">
      <c r="A25" s="61"/>
      <c r="B25" s="51"/>
      <c r="C25" s="71"/>
      <c r="D25" s="52"/>
      <c r="E25" s="64"/>
      <c r="F25" s="52"/>
      <c r="G25" s="64"/>
      <c r="H25" s="52"/>
      <c r="I25" s="64"/>
      <c r="J25" s="52"/>
      <c r="K25" s="64"/>
      <c r="L25" s="53"/>
      <c r="M25" s="59"/>
      <c r="N25" s="59"/>
      <c r="O25" s="43"/>
    </row>
    <row r="26" spans="1:15" s="84" customFormat="1" ht="15" thickBot="1">
      <c r="A26" s="79">
        <v>15</v>
      </c>
      <c r="B26" s="80" t="s">
        <v>234</v>
      </c>
      <c r="C26" s="103">
        <f>L24</f>
        <v>115143.53225999999</v>
      </c>
      <c r="D26" s="104"/>
      <c r="E26" s="104"/>
      <c r="F26" s="104"/>
      <c r="G26" s="104"/>
      <c r="H26" s="104"/>
      <c r="I26" s="104"/>
      <c r="J26" s="104"/>
      <c r="K26" s="104"/>
      <c r="L26" s="105"/>
      <c r="M26" s="81"/>
      <c r="N26" s="81"/>
      <c r="O26" s="81"/>
    </row>
    <row r="27" spans="1:15">
      <c r="A27" s="61"/>
      <c r="B27" s="62"/>
      <c r="C27" s="63"/>
      <c r="D27" s="52"/>
      <c r="E27" s="64"/>
      <c r="F27" s="52"/>
      <c r="G27" s="64"/>
      <c r="H27" s="52"/>
      <c r="I27" s="64"/>
      <c r="J27" s="52"/>
      <c r="K27" s="64"/>
      <c r="L27" s="53"/>
      <c r="M27" s="82"/>
      <c r="N27" s="82"/>
      <c r="O27" s="54"/>
    </row>
    <row r="28" spans="1:15" ht="62.4" customHeight="1">
      <c r="A28" s="99" t="s">
        <v>240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82"/>
      <c r="N28" s="82"/>
      <c r="O28" s="54"/>
    </row>
    <row r="29" spans="1:15">
      <c r="A29" s="99" t="s">
        <v>237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49"/>
      <c r="N29" s="49"/>
      <c r="O29" s="42"/>
    </row>
    <row r="30" spans="1:15">
      <c r="A30" s="99" t="s">
        <v>238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49"/>
      <c r="N30" s="49"/>
      <c r="O30" s="42"/>
    </row>
    <row r="31" spans="1:15">
      <c r="A31" s="99" t="s">
        <v>239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49"/>
      <c r="N31" s="49"/>
      <c r="O31" s="42"/>
    </row>
    <row r="32" spans="1:15">
      <c r="A32" s="61"/>
      <c r="B32" s="62"/>
      <c r="C32" s="63"/>
      <c r="D32" s="52"/>
      <c r="E32" s="64"/>
      <c r="F32" s="52"/>
      <c r="G32" s="64"/>
      <c r="H32" s="52"/>
      <c r="I32" s="64"/>
      <c r="J32" s="52"/>
      <c r="K32" s="64"/>
      <c r="L32" s="53"/>
      <c r="M32" s="59"/>
      <c r="N32" s="59"/>
      <c r="O32" s="43"/>
    </row>
  </sheetData>
  <mergeCells count="17">
    <mergeCell ref="A3:M4"/>
    <mergeCell ref="A29:L29"/>
    <mergeCell ref="A28:L28"/>
    <mergeCell ref="A30:L30"/>
    <mergeCell ref="M9:O9"/>
    <mergeCell ref="B9:C9"/>
    <mergeCell ref="D9:E9"/>
    <mergeCell ref="F9:G9"/>
    <mergeCell ref="H9:I9"/>
    <mergeCell ref="J9:K9"/>
    <mergeCell ref="A31:L31"/>
    <mergeCell ref="M24:O24"/>
    <mergeCell ref="D24:E24"/>
    <mergeCell ref="F24:G24"/>
    <mergeCell ref="H24:I24"/>
    <mergeCell ref="J24:K24"/>
    <mergeCell ref="C26:L26"/>
  </mergeCells>
  <pageMargins left="0.51181102362204722" right="0.51181102362204722" top="0.78740157480314965" bottom="0.78740157480314965" header="0.31496062992125984" footer="0.31496062992125984"/>
  <pageSetup paperSize="9" scale="8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</vt:lpstr>
      <vt:lpstr>CRONOGRAMA FISICO FINANCEIRO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Desenho 01</dc:creator>
  <cp:lastModifiedBy>Desenho 01</cp:lastModifiedBy>
  <cp:lastPrinted>2013-07-02T11:39:23Z</cp:lastPrinted>
  <dcterms:created xsi:type="dcterms:W3CDTF">2012-08-03T17:42:58Z</dcterms:created>
  <dcterms:modified xsi:type="dcterms:W3CDTF">2013-07-02T11:43:26Z</dcterms:modified>
</cp:coreProperties>
</file>